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hp\Documents\LABORAL PAOLA\SIGCMA\Matriz de riesgos 2021\DEFINITIVAS\"/>
    </mc:Choice>
  </mc:AlternateContent>
  <bookViews>
    <workbookView xWindow="0" yWindow="0" windowWidth="20490" windowHeight="7050" firstSheet="3"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62913"/>
  <pivotCaches>
    <pivotCache cacheId="22"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21" i="1" l="1"/>
  <c r="AC22" i="1"/>
  <c r="AD21" i="1"/>
  <c r="AD22" i="1"/>
  <c r="T21" i="1"/>
  <c r="T22" i="1"/>
  <c r="Q21" i="1"/>
  <c r="Q22" i="1"/>
  <c r="N20" i="18" l="1"/>
  <c r="Q23" i="1" l="1"/>
  <c r="Q20" i="1"/>
  <c r="Q17" i="1"/>
  <c r="I15" i="1"/>
  <c r="I10" i="1"/>
  <c r="M19" i="1"/>
  <c r="L19" i="1"/>
  <c r="M15" i="1"/>
  <c r="L15" i="1"/>
  <c r="M10" i="1"/>
  <c r="L10" i="1"/>
  <c r="B20" i="20" l="1"/>
  <c r="B15" i="20"/>
  <c r="B10" i="20"/>
  <c r="B20" i="19"/>
  <c r="B15" i="19"/>
  <c r="B10" i="19"/>
  <c r="B20" i="17"/>
  <c r="B15" i="17"/>
  <c r="B10" i="17"/>
  <c r="B20" i="18"/>
  <c r="B15" i="18"/>
  <c r="B10" i="18"/>
  <c r="I20" i="19"/>
  <c r="I15" i="20"/>
  <c r="N20" i="20"/>
  <c r="G20" i="20"/>
  <c r="F20" i="20"/>
  <c r="E20" i="20"/>
  <c r="D20" i="20"/>
  <c r="C20" i="20"/>
  <c r="A20" i="20"/>
  <c r="N15" i="20"/>
  <c r="G15" i="20"/>
  <c r="F15" i="20"/>
  <c r="E15" i="20"/>
  <c r="D15" i="20"/>
  <c r="C15" i="20"/>
  <c r="A15" i="20"/>
  <c r="N10" i="20"/>
  <c r="G10" i="20"/>
  <c r="F10" i="20"/>
  <c r="E10" i="20"/>
  <c r="D10" i="20"/>
  <c r="C10" i="20"/>
  <c r="A10" i="20"/>
  <c r="D6" i="20"/>
  <c r="D5" i="20"/>
  <c r="D4" i="20"/>
  <c r="N20" i="19"/>
  <c r="G20" i="19"/>
  <c r="F20" i="19"/>
  <c r="E20" i="19"/>
  <c r="D20" i="19"/>
  <c r="C20" i="19"/>
  <c r="A20" i="19"/>
  <c r="N15" i="19"/>
  <c r="G15" i="19"/>
  <c r="F15" i="19"/>
  <c r="E15" i="19"/>
  <c r="D15" i="19"/>
  <c r="C15" i="19"/>
  <c r="A15" i="19"/>
  <c r="N10" i="19"/>
  <c r="G10" i="19"/>
  <c r="F10" i="19"/>
  <c r="E10" i="19"/>
  <c r="D10" i="19"/>
  <c r="C10" i="19"/>
  <c r="A10" i="19"/>
  <c r="D6" i="19"/>
  <c r="D5" i="19"/>
  <c r="D4" i="19"/>
  <c r="G20" i="18"/>
  <c r="F20" i="18"/>
  <c r="E20" i="18"/>
  <c r="D20" i="18"/>
  <c r="C20" i="18"/>
  <c r="A20" i="18"/>
  <c r="N15" i="18"/>
  <c r="G15" i="18"/>
  <c r="F15" i="18"/>
  <c r="E15" i="18"/>
  <c r="D15" i="18"/>
  <c r="C15" i="18"/>
  <c r="A15" i="18"/>
  <c r="N10" i="18"/>
  <c r="G10" i="18"/>
  <c r="F10" i="18"/>
  <c r="E10" i="18"/>
  <c r="D10" i="18"/>
  <c r="C10" i="18"/>
  <c r="A10" i="18"/>
  <c r="D6" i="18"/>
  <c r="D5" i="18"/>
  <c r="D4" i="18"/>
  <c r="I15" i="19" l="1"/>
  <c r="I20" i="18"/>
  <c r="I20" i="20"/>
  <c r="I15" i="18"/>
  <c r="T23" i="1"/>
  <c r="AD23" i="1"/>
  <c r="T20" i="1"/>
  <c r="T19" i="1"/>
  <c r="Q19" i="1"/>
  <c r="I20" i="17"/>
  <c r="J19" i="1"/>
  <c r="I19" i="1"/>
  <c r="N20" i="17"/>
  <c r="G20" i="17"/>
  <c r="F20" i="17"/>
  <c r="E20" i="17"/>
  <c r="D20" i="17"/>
  <c r="C20" i="17"/>
  <c r="A20" i="17"/>
  <c r="N15" i="17"/>
  <c r="I15" i="17"/>
  <c r="G15" i="17"/>
  <c r="F15" i="17"/>
  <c r="E15" i="17"/>
  <c r="D15" i="17"/>
  <c r="C15" i="17"/>
  <c r="A15" i="17"/>
  <c r="D6" i="17"/>
  <c r="D5" i="17"/>
  <c r="D4" i="17"/>
  <c r="N10" i="17"/>
  <c r="G10" i="17"/>
  <c r="F10" i="17"/>
  <c r="E10" i="17"/>
  <c r="D10" i="17"/>
  <c r="C10" i="17"/>
  <c r="A10" i="17"/>
  <c r="Z20" i="1" l="1"/>
  <c r="Y20" i="1" s="1"/>
  <c r="Z23" i="1"/>
  <c r="Y23" i="1" s="1"/>
  <c r="X19" i="1"/>
  <c r="H20" i="18"/>
  <c r="H20" i="19"/>
  <c r="H20" i="20"/>
  <c r="AD20" i="1"/>
  <c r="AC20" i="1" s="1"/>
  <c r="AD19" i="1"/>
  <c r="X23" i="1"/>
  <c r="X20" i="1"/>
  <c r="N19" i="1"/>
  <c r="H20" i="17"/>
  <c r="AC23" i="1"/>
  <c r="Z19" i="1"/>
  <c r="J20" i="17" l="1"/>
  <c r="J20" i="19"/>
  <c r="J20" i="20"/>
  <c r="J20" i="18"/>
  <c r="AB19" i="1"/>
  <c r="AA19" i="1" s="1"/>
  <c r="Y19" i="1"/>
  <c r="AC19" i="1"/>
  <c r="AF19" i="1"/>
  <c r="AE19" i="1" s="1"/>
  <c r="K20" i="18" l="1"/>
  <c r="K20" i="19"/>
  <c r="K20" i="20"/>
  <c r="L20" i="17"/>
  <c r="L20" i="19"/>
  <c r="L20" i="18"/>
  <c r="L20" i="20"/>
  <c r="K20" i="17"/>
  <c r="AG19" i="1"/>
  <c r="M20" i="17" l="1"/>
  <c r="M20" i="18"/>
  <c r="M20" i="19"/>
  <c r="M20" i="20"/>
  <c r="I10" i="17" l="1"/>
  <c r="I10" i="18"/>
  <c r="I10" i="20"/>
  <c r="I10" i="19"/>
  <c r="T18" i="1" l="1"/>
  <c r="Q18" i="1"/>
  <c r="T17" i="1"/>
  <c r="T16" i="1"/>
  <c r="Q16" i="1"/>
  <c r="T15" i="1"/>
  <c r="Q15" i="1"/>
  <c r="J15" i="1"/>
  <c r="H15" i="18" l="1"/>
  <c r="H15" i="19"/>
  <c r="H15" i="20"/>
  <c r="H15" i="17"/>
  <c r="Z15" i="1"/>
  <c r="Y15" i="1" s="1"/>
  <c r="X15" i="1"/>
  <c r="X17" i="1"/>
  <c r="X18" i="1"/>
  <c r="X16" i="1"/>
  <c r="N15" i="1"/>
  <c r="AD18" i="1"/>
  <c r="AD15" i="1"/>
  <c r="AD17" i="1"/>
  <c r="AD16" i="1"/>
  <c r="Z18" i="1"/>
  <c r="Y18" i="1" s="1"/>
  <c r="Z16" i="1"/>
  <c r="Y16" i="1" s="1"/>
  <c r="Z17" i="1"/>
  <c r="Y17" i="1" s="1"/>
  <c r="J15" i="20" l="1"/>
  <c r="J15" i="18"/>
  <c r="J15" i="19"/>
  <c r="J15" i="17"/>
  <c r="AB15" i="1"/>
  <c r="AA15" i="1" s="1"/>
  <c r="K15" i="17" l="1"/>
  <c r="K15" i="19"/>
  <c r="K15" i="20"/>
  <c r="K15" i="18"/>
  <c r="T14" i="1"/>
  <c r="Q14" i="1"/>
  <c r="T13" i="1"/>
  <c r="Q13" i="1"/>
  <c r="T12" i="1"/>
  <c r="Q12" i="1"/>
  <c r="AC18" i="1" l="1"/>
  <c r="AC16" i="1"/>
  <c r="AC17" i="1"/>
  <c r="AD12" i="1"/>
  <c r="AC12" i="1" s="1"/>
  <c r="AD13" i="1"/>
  <c r="AC13" i="1" s="1"/>
  <c r="AD14" i="1"/>
  <c r="AC14" i="1" s="1"/>
  <c r="Q11" i="1"/>
  <c r="T11" i="1"/>
  <c r="T10" i="1"/>
  <c r="AF15" i="1" l="1"/>
  <c r="AE15" i="1" s="1"/>
  <c r="AC15" i="1"/>
  <c r="AD11" i="1"/>
  <c r="Q10" i="1"/>
  <c r="AD10" i="1" s="1"/>
  <c r="J10" i="1"/>
  <c r="X10" i="1" l="1"/>
  <c r="AG15" i="1"/>
  <c r="L15" i="19"/>
  <c r="L15" i="20"/>
  <c r="L15" i="18"/>
  <c r="L15" i="17"/>
  <c r="AC11" i="1"/>
  <c r="Z14" i="1"/>
  <c r="Z11" i="1"/>
  <c r="Z10" i="1"/>
  <c r="Y10" i="1" s="1"/>
  <c r="Z12" i="1"/>
  <c r="Z13" i="1"/>
  <c r="X13" i="1"/>
  <c r="X12" i="1"/>
  <c r="X14" i="1"/>
  <c r="AC10" i="1"/>
  <c r="X11" i="1"/>
  <c r="N10" i="1" l="1"/>
  <c r="J10" i="18" s="1"/>
  <c r="H10" i="18"/>
  <c r="H10" i="19"/>
  <c r="H10" i="20"/>
  <c r="H10" i="17"/>
  <c r="M15" i="17"/>
  <c r="M15" i="20"/>
  <c r="M15" i="18"/>
  <c r="M15" i="19"/>
  <c r="AF10" i="1"/>
  <c r="AE10" i="1" s="1"/>
  <c r="Y13" i="1"/>
  <c r="Y12" i="1"/>
  <c r="Y11" i="1"/>
  <c r="Y14" i="1"/>
  <c r="AB10" i="1"/>
  <c r="AA10" i="1" s="1"/>
  <c r="B247" i="6" a="1"/>
  <c r="B247" i="6" s="1"/>
  <c r="G236" i="6" s="1"/>
  <c r="J10" i="19" l="1"/>
  <c r="K10" i="17"/>
  <c r="K10" i="18"/>
  <c r="K10" i="19"/>
  <c r="K10" i="20"/>
  <c r="J10" i="20"/>
  <c r="J10" i="17"/>
  <c r="L10" i="17"/>
  <c r="L10" i="20"/>
  <c r="L10" i="19"/>
  <c r="L10" i="18"/>
  <c r="AG10" i="1"/>
  <c r="M10" i="17" l="1"/>
  <c r="M10" i="19"/>
  <c r="M10" i="20"/>
  <c r="M10" i="18"/>
  <c r="B249" i="6"/>
  <c r="B248"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<sst xmlns="http://schemas.openxmlformats.org/spreadsheetml/2006/main" count="2649" uniqueCount="636">
  <si>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</si>
  <si>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</si>
  <si>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</si>
  <si>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</si>
  <si>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</si>
  <si>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X</t>
  </si>
  <si>
    <t>CONSEJO SECCIONAL DE LA JUDICATURA</t>
  </si>
  <si>
    <t>DIRECCIÓN SECCIONAL DE ADMINISTRACIÓN JUDICIAL</t>
  </si>
  <si>
    <t>DESPACHO JUDICIAL CERTIFICADO</t>
  </si>
  <si>
    <t>FECHA</t>
  </si>
  <si>
    <t>Consejo Superior de la Judicatura</t>
  </si>
  <si>
    <t>Análisis de Contexto</t>
  </si>
  <si>
    <t>DEPENDENCIA:</t>
  </si>
  <si>
    <t>CONSEJO SECCIONAL/ DIRECCIÓN SECCIONAL DE ADMINISTRACIÓN JUDICIAL</t>
  </si>
  <si>
    <t xml:space="preserve">OBJETIVO DEL PROCESO: </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</si>
  <si>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</si>
  <si>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</si>
  <si>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</si>
  <si>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</si>
  <si>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</si>
  <si>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Sociales  y culturales ( cultura, religión, demografía, responsabilidad social, orden público.)</t>
  </si>
  <si>
    <t>Tecnológicos (  desarrollo digital,avances en tecnología, acceso a sistemas de información externos, gobierno en línea.</t>
  </si>
  <si>
    <t xml:space="preserve">CONTEXTO INTERNO </t>
  </si>
  <si>
    <t>Recursos financieros (presupuesto de funcionamiento, recursos de inversión</t>
  </si>
  <si>
    <t>Personal
( competencia del personal, disponibilidad, suficiencia, seguridad
y salud ocupacional.)</t>
  </si>
  <si>
    <t>Proceso
( capacidad, diseño, ejecución, proveedores, entradas, salidas,
gestión del conocimiento)</t>
  </si>
  <si>
    <t xml:space="preserve">Tecnológicos </t>
  </si>
  <si>
    <t xml:space="preserve">Documentación ( Actualización, coherencia, aplicabilidad) </t>
  </si>
  <si>
    <t>Infraestructura física ( suficiencia, comodidad)</t>
  </si>
  <si>
    <t>Elementos de trabajo (papel, equipos)</t>
  </si>
  <si>
    <t>Comunicación Interna ( canales utilizados y su efectividad, flujo de la información necesaria para el desarrollo de las actividades)</t>
  </si>
  <si>
    <t xml:space="preserve">ESTRATEGIAS/ACCIONES </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</si>
  <si>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</si>
  <si>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</si>
  <si>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</si>
  <si>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</si>
  <si>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</si>
  <si>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</si>
  <si>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</si>
  <si>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</si>
  <si>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</si>
  <si>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</si>
  <si>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</si>
  <si>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</si>
  <si>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</si>
  <si>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</si>
  <si>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</si>
  <si>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</si>
  <si>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</si>
  <si>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</si>
  <si>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</si>
  <si>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</si>
  <si>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</si>
  <si>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</si>
  <si>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</si>
  <si>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</si>
  <si>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</si>
  <si>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</si>
  <si>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</si>
  <si>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</si>
  <si>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</si>
  <si>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</si>
  <si>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</si>
  <si>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</si>
  <si>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</si>
  <si>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</si>
  <si>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</si>
  <si>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</si>
  <si>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</si>
  <si>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</si>
  <si>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</si>
  <si>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</si>
  <si>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</si>
  <si>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</si>
  <si>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</si>
  <si>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</si>
  <si>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</si>
  <si>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</si>
  <si>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</si>
  <si>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</si>
  <si>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</si>
  <si>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</si>
  <si>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</si>
  <si>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</si>
  <si>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</si>
  <si>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</si>
  <si>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</si>
  <si>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</si>
  <si>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</si>
  <si>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</si>
  <si>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</si>
  <si>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</si>
  <si>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</si>
  <si>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</si>
  <si>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</si>
  <si>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</si>
  <si>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</si>
  <si>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</si>
  <si>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</si>
  <si>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</si>
  <si>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</si>
  <si>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</si>
  <si>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</si>
  <si>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</si>
  <si>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</si>
  <si>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</si>
  <si>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</si>
  <si>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</si>
  <si>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</si>
  <si>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</si>
  <si>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</si>
  <si>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</si>
  <si>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</si>
  <si>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</si>
  <si>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</si>
  <si>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</si>
  <si>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</si>
  <si>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</si>
  <si>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</si>
  <si>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</si>
  <si>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</si>
  <si>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</si>
  <si>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</si>
  <si>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</si>
  <si>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</si>
  <si>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</si>
  <si>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</si>
  <si>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</si>
  <si>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</si>
  <si>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</si>
  <si>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</si>
  <si>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</si>
  <si>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</si>
  <si>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</si>
  <si>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</si>
  <si>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Reputacional</t>
  </si>
  <si>
    <t>Ejecución y Administración de Procesos</t>
  </si>
  <si>
    <t>El riesgo afecta la imagen de la entidad con algunos usuarios de relevancia frente al logro de los objetivos</t>
  </si>
  <si>
    <t>Preventivo</t>
  </si>
  <si>
    <t>Manual</t>
  </si>
  <si>
    <t>Documentado</t>
  </si>
  <si>
    <t>Continua</t>
  </si>
  <si>
    <t>Con Registro</t>
  </si>
  <si>
    <t>Evitar</t>
  </si>
  <si>
    <t>Incumplimiento de las metas establecidas</t>
  </si>
  <si>
    <t>El riesgo afecta la imagen de de la entidad con efecto publicitario sostenido a nivel del sector justicia</t>
  </si>
  <si>
    <t>Sin Registro</t>
  </si>
  <si>
    <t>Sin documentar</t>
  </si>
  <si>
    <t>El riesgo afecta la imagen de alguna área de la organización</t>
  </si>
  <si>
    <t>Reducir(mitigar)</t>
  </si>
  <si>
    <t>Corrupción</t>
  </si>
  <si>
    <t>Reputacional(Corrupción)</t>
  </si>
  <si>
    <t>Fraude Interno</t>
  </si>
  <si>
    <t>Cualquier acto indebido de los servidores judiciales genera altas consecuencias para la entidad</t>
  </si>
  <si>
    <t>Divulgación del Código de Etica de Buen Gobierno a traves de la  página web de la Rama Judicial</t>
  </si>
  <si>
    <t>Detectivo</t>
  </si>
  <si>
    <t>Afectación en la Prestación del Servicio de Justicia</t>
  </si>
  <si>
    <t>Usuarios, productos y prácticas organizacionales</t>
  </si>
  <si>
    <t>Afecta la Prestación del Servicio de Administración de Justicia en más del 50%</t>
  </si>
  <si>
    <t xml:space="preserve"> Afectación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</si>
  <si>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</si>
  <si>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</si>
  <si>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</si>
  <si>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</si>
  <si>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Vulneración de los derechos fundamentales de los ciudadanos</t>
  </si>
  <si>
    <t>Correctivo</t>
  </si>
  <si>
    <t>Aleatoria</t>
  </si>
  <si>
    <t>Incumplimiento máximo del 15% de la meta planeada</t>
  </si>
  <si>
    <t>Automático</t>
  </si>
  <si>
    <t>Incumplimiento máximo del 50% de la meta planeada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</si>
  <si>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</si>
  <si>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</si>
  <si>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</si>
  <si>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</si>
  <si>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</si>
  <si>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</si>
  <si>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</si>
  <si>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</si>
  <si>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</si>
  <si>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</si>
  <si>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</si>
  <si>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</si>
  <si>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</si>
  <si>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</si>
  <si>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</si>
  <si>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</si>
  <si>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</si>
  <si>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</si>
  <si>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</si>
  <si>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</si>
  <si>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</si>
  <si>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</si>
  <si>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</si>
  <si>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</si>
  <si>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</si>
  <si>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</si>
  <si>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</si>
  <si>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</si>
  <si>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</si>
  <si>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</si>
  <si>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</si>
  <si>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</si>
  <si>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</si>
  <si>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</si>
  <si>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</si>
  <si>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</si>
  <si>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</si>
  <si>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</si>
  <si>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</si>
  <si>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</si>
  <si>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</si>
  <si>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</si>
  <si>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</si>
  <si>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</si>
  <si>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</si>
  <si>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</si>
  <si>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</si>
  <si>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</si>
  <si>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</si>
  <si>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</si>
  <si>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</si>
  <si>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</si>
  <si>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</si>
  <si>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</si>
  <si>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</si>
  <si>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20%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</si>
  <si>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</si>
  <si>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</si>
  <si>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</si>
  <si>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</si>
  <si>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</si>
  <si>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</si>
  <si>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</si>
  <si>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</si>
  <si>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</si>
  <si>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</si>
  <si>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</si>
  <si>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</si>
  <si>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</si>
  <si>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</si>
  <si>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</si>
  <si>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</si>
  <si>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</si>
  <si>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</si>
  <si>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</si>
  <si>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</si>
  <si>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</si>
  <si>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</si>
  <si>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</si>
  <si>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</si>
  <si>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</si>
  <si>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</si>
  <si>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</si>
  <si>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</si>
  <si>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</si>
  <si>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</si>
  <si>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</si>
  <si>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</si>
  <si>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</si>
  <si>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</si>
  <si>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</si>
  <si>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</si>
  <si>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</si>
  <si>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</si>
  <si>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</si>
  <si>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</si>
  <si>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</si>
  <si>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</si>
  <si>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</si>
  <si>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</si>
  <si>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</si>
  <si>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</si>
  <si>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</si>
  <si>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</si>
  <si>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</si>
  <si>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</si>
  <si>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</si>
  <si>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</si>
  <si>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</si>
  <si>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</si>
  <si>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</si>
  <si>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</si>
  <si>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</si>
  <si>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</si>
  <si>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</si>
  <si>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</si>
  <si>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</si>
  <si>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</si>
  <si>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</si>
  <si>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</si>
  <si>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</si>
  <si>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</si>
  <si>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</si>
  <si>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</si>
  <si>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</si>
  <si>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</si>
  <si>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</si>
  <si>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</si>
  <si>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</si>
  <si>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</si>
  <si>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</si>
  <si>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</si>
  <si>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</si>
  <si>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</si>
  <si>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</si>
  <si>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</si>
  <si>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</si>
  <si>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</si>
  <si>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</si>
  <si>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</si>
  <si>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</si>
  <si>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</si>
  <si>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</si>
  <si>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</si>
  <si>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</si>
  <si>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</si>
  <si>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</si>
  <si>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</si>
  <si>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</si>
  <si>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</si>
  <si>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</si>
  <si>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</si>
  <si>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</si>
  <si>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</si>
  <si>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</si>
  <si>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</si>
  <si>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</si>
  <si>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</si>
  <si>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</si>
  <si>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</si>
  <si>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</si>
  <si>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</si>
  <si>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</si>
  <si>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</si>
  <si>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</si>
  <si>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</si>
  <si>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</si>
  <si>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</si>
  <si>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</si>
  <si>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</si>
  <si>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</si>
  <si>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</si>
  <si>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</si>
  <si>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</si>
  <si>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</si>
  <si>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</si>
  <si>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</si>
  <si>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</si>
  <si>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</si>
  <si>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</si>
  <si>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</si>
  <si>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</si>
  <si>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</si>
  <si>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</si>
  <si>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</si>
  <si>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</si>
  <si>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</si>
  <si>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</si>
  <si>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</si>
  <si>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</si>
  <si>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</si>
  <si>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</si>
  <si>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</si>
  <si>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</si>
  <si>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</si>
  <si>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</si>
  <si>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</si>
  <si>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</si>
  <si>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</si>
  <si>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</si>
  <si>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</si>
  <si>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</si>
  <si>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</si>
  <si>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</si>
  <si>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</si>
  <si>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</si>
  <si>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</si>
  <si>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</si>
  <si>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</si>
  <si>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</si>
  <si>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</si>
  <si>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</si>
  <si>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</si>
  <si>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</si>
  <si>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</si>
  <si>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</si>
  <si>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</si>
  <si>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</si>
  <si>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</si>
  <si>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</si>
  <si>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</si>
  <si>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</si>
  <si>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</si>
  <si>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</si>
  <si>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</si>
  <si>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</si>
  <si>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</si>
  <si>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</si>
  <si>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</si>
  <si>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</si>
  <si>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</si>
  <si>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</si>
  <si>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</si>
  <si>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</si>
  <si>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</si>
  <si>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Evaluacion y Mejora</t>
  </si>
  <si>
    <t>MEJORAMIENTO DEL SIGCMA</t>
  </si>
  <si>
    <t>Mejorar la conectividad y Gestionar equipos y recursos tecnológicos modernos</t>
  </si>
  <si>
    <t>14,15,16,17,18</t>
  </si>
  <si>
    <t>15,16,17</t>
  </si>
  <si>
    <t>19,20,21,22</t>
  </si>
  <si>
    <t>20,21,22,23</t>
  </si>
  <si>
    <t>Plan de acción</t>
  </si>
  <si>
    <t>Utilizar los medios modernos de comunicación</t>
  </si>
  <si>
    <t>Revisar continuamente las delegaciones que nos efectúa el Superior y proponer nuevas</t>
  </si>
  <si>
    <t>Interactuar con otras autoridades para mejorar el servicio de Administración de Justicia</t>
  </si>
  <si>
    <t>1,5,6</t>
  </si>
  <si>
    <t>Solicitar la creación de cargos para el Consejo Seccional, Dirección Seccional y Despachos Judiciales</t>
  </si>
  <si>
    <t>Solicitar reordenamientos en los circuitos judiciales de acuerdo a la demanda agregada de justicia</t>
  </si>
  <si>
    <t>Capacitar continuamente los servidores del Distrito Judicial</t>
  </si>
  <si>
    <t>5,8,9,10,14,15,16,18,20</t>
  </si>
  <si>
    <t>10,12,14,15,16,18,34</t>
  </si>
  <si>
    <t>Fortalecer el Sistema Integrado de Gestión de la Calidad y Medio Ambiente - SIGCMA</t>
  </si>
  <si>
    <t>2,4,23</t>
  </si>
  <si>
    <t>2,6,8,39,41</t>
  </si>
  <si>
    <t>Realizarlos registros de elegibles de la Convocatoria No.4</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</si>
  <si>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</si>
  <si>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</si>
  <si>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</si>
  <si>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Fomentar la transparencia institucional y la rendición de cuentas</t>
  </si>
  <si>
    <t>Adoptar medidas contingentes por la Pandemia COVID 19</t>
  </si>
  <si>
    <t xml:space="preserve">Continuar fortaleciendo el Régimen de carrera en el Distrito Judicial y la evaluación de los servidores </t>
  </si>
  <si>
    <t>Fortalecer la utilización de mecanismos vituales en el trámite de la calificación de servicios de los servidores judiciales.</t>
  </si>
  <si>
    <t>4,13,15,16,17</t>
  </si>
  <si>
    <t>13,22,23</t>
  </si>
  <si>
    <t>Utilizar la página web del Consejo Seccional y mejorarla continuamente</t>
  </si>
  <si>
    <t>1,.9,13,15,17</t>
  </si>
  <si>
    <t>Actualizar plan de capacitación</t>
  </si>
  <si>
    <t xml:space="preserve">Plan de trabajo integral con actividades presenciales y virtuales en el Sistema de Gestión de seguridad y salud en el trabajo. </t>
  </si>
  <si>
    <t>1,3,5,10,12,19,23</t>
  </si>
  <si>
    <t>2,4,8,10,12,19</t>
  </si>
  <si>
    <t>1,2,11,12,13,15,16,27,29</t>
  </si>
  <si>
    <t>5,9,10,13,14,161,17,18,26,28,29,35</t>
  </si>
  <si>
    <t>Pago de Salarios, Prestaciones Sociales y Cesantias</t>
  </si>
  <si>
    <t>12,14,15,23</t>
  </si>
  <si>
    <t>3,4,5,7,19</t>
  </si>
  <si>
    <t>2,5,6,10,11,12,14,19,22</t>
  </si>
  <si>
    <t>2,5,6,7,8,9,10,11,12,14,</t>
  </si>
  <si>
    <t xml:space="preserve">Actualizar el manual específico de funciones y competencias laborales para el personal de la Dirección Seccional y el Consejo Seccional </t>
  </si>
  <si>
    <t>10,16,17,18</t>
  </si>
  <si>
    <t>Políticas de austeridad de recursos para elementos de papeleria y oficina frente a la necesidad real</t>
  </si>
  <si>
    <t>Elaborar proyecto - cargar de trabajo - presupuesto por area para ampliar o redistribuir la planta de personal de la Direccion ejecutiva de Administracion Judicial Neva</t>
  </si>
  <si>
    <t>Lesgislación y Normatividad que modifique o afecte la prestación del servicio administrativo de la Rama Judicial</t>
  </si>
  <si>
    <t>Fortalecer la presentación de inducción y reinducción para servidores de la Rama Judicial</t>
  </si>
  <si>
    <t>Acoger la Implementacion del proceso de gestion administrativa y compra publica,  establecido en el Nivel central (reemplaza el proceso de adquisicion de bienes y servicios)</t>
  </si>
  <si>
    <t>10,17,18</t>
  </si>
  <si>
    <t>Socializar las políticas ambientales de la entidad y sensibilizar acerca de las mismas (matriz de riesgos de manejor ambiental y su aplicabilidad</t>
  </si>
  <si>
    <t>Solicitar la actualizacion de las  tablas de retención documental , procesos , procedimientos y formatos estabecidos para la estandarizacion de cada proceso de la dependencia</t>
  </si>
  <si>
    <t xml:space="preserve">Implementar sistemas de energia renovables en sedes propias del distrito Judicial de Manizales y Administrativo de Caldas </t>
  </si>
  <si>
    <t>Capacitación a Supervisores de Contratos</t>
  </si>
  <si>
    <t xml:space="preserve">Gestionar ante las entidades gubernamentales de cada  municioui  inmuebles para el funcionamiento de las sedes judiciales en condicion de  comodatos, donacion o compra de inmuebles ante el nivel centa </t>
  </si>
  <si>
    <t>Administración del PAC seccional</t>
  </si>
  <si>
    <t>7,8,9</t>
  </si>
  <si>
    <t>11,12,31,32</t>
  </si>
  <si>
    <t xml:space="preserve">Ejecución los recursos asignados de acuerdo a los procedimientos de cadena presupuestal establecidos en el SIIF II de conformidad con el plan de adquisicion de bienes, servicios  e inversiones. </t>
  </si>
  <si>
    <t>3,7,8,9</t>
  </si>
  <si>
    <t>2,11,12</t>
  </si>
  <si>
    <t>Ejecución de los procesos de contabilidad y tesorería</t>
  </si>
  <si>
    <t>DIRECCIÓN EJECUTIVA DE ADMINISTRACIÓN JUDICIALDE NEIVA/ CONSEJO SECCIONAL DE LA JUDICATURA  DEL HUILA</t>
  </si>
  <si>
    <t>PROCESO:</t>
  </si>
  <si>
    <t>TODOS LOS PROCESOS</t>
  </si>
  <si>
    <t>CONSEJO SECCIONAL DE LA JUDICATURA DEL HUILA/DIRECCION EJECUTIVA SECCIONAL DE ADMINISTRACIÒN JUDICIAL DE NEIVA</t>
  </si>
  <si>
    <t>Procesos Consejo Seccional de la Judicatura</t>
  </si>
  <si>
    <t>Procesos DEAJ</t>
  </si>
  <si>
    <t xml:space="preserve">Planeación Estratégica
Comunicación Institucional 
Gestión de la Formación Judicial
Administración de carrera Judicial
Registro y Control de Abogados y Auxiliares de la Justicia
Reordenamiento Judicial
Gestión de la Información Estadística
Mejoramiento del SIGCMA
</t>
  </si>
  <si>
    <t>Gestión Tecnológica
Adquisición de bienes y servicios
Asistencia Legal
Gestión Documental
Gestión Financiera y Presupuestal
Gestión Humana
Gestión de Seguridad y Salud en el Trabajo
Administración de la Seguridad
Mejoramiento de la Infraestructura Física</t>
  </si>
  <si>
    <t xml:space="preserve">FACTORES </t>
  </si>
  <si>
    <t xml:space="preserve">AMENAZAS (Factores) </t>
  </si>
  <si>
    <t xml:space="preserve">OPORTUNIDADES (Factores) </t>
  </si>
  <si>
    <t>Reformas a la legislación y normatividad que afecte  los servicios de administración de justicia. (Todos los procesos).</t>
  </si>
  <si>
    <t>Adopción de medidas que permitan fortalecer la imagen institucional de la Rama Judicial y la confianza en los  cambios normativos. (Todos los procesos).</t>
  </si>
  <si>
    <t>Reestructuración de la Rama Judicial (Todos los procesos).</t>
  </si>
  <si>
    <t>Optimizar las actividades, de conformidad con las políticas públicas fijadas con ocasión de la emergencia sanitaria Covid-19, entre otras (Todos los procesos)</t>
  </si>
  <si>
    <t>Políticas de austeridad en la consecución de recursos para cubrir las necesidades reales en materia contractual de la Seccional (Todos los procesos)</t>
  </si>
  <si>
    <t>Fortalecimiento de la planta con personal calificado e idoneo que coadyuve en el mejoramiento continuo de los procesos acargo de cada Área (Todos los procesos).</t>
  </si>
  <si>
    <t>Legislación regional y local que impacte la prestación del servicio (Todos los procesos)</t>
  </si>
  <si>
    <t>Diseño nuevas estrategias de trabajo, que permita optimizar los recursos con los que cuenta la entidad, para generar mejores resultados en su gestión. (Todos los procesos)</t>
  </si>
  <si>
    <t>Insuficiencia en variedad y cantidad de proveedores inscritos en la plataforma de Colombia Compra Eficiente, para suplir las necesidades de adquisición de bienes y servicios (Adquisición de bienes y servicios)</t>
  </si>
  <si>
    <t>Desarrollar habilidades que permitan implementar medidas apropiadas para el  manejo de los recursos asignados. (Todos los procesos).</t>
  </si>
  <si>
    <t>Asignación insuficiente de recursos finacieros por parte del Ministerio de Hacienda para gastos de funcionamiento, especificamente para los gastos generales. (Todos los procesos)</t>
  </si>
  <si>
    <t>Suscripción de convenios  y alianzas con otras entidades que favorezca la gestión de recursos. (Todos los procesos)</t>
  </si>
  <si>
    <t>Falta de recursos por parte del nivel central para la creacion de cargos y optimizar la prestacion del servicio. (Todos los procesos)</t>
  </si>
  <si>
    <r>
      <t xml:space="preserve">Asígnación presupuestal tardía para efectuar los nombramientos de los cargos creados como medidas transitorias </t>
    </r>
    <r>
      <rPr>
        <b/>
        <sz val="10"/>
        <color rgb="FF000000"/>
        <rFont val="Arial"/>
        <family val="2"/>
      </rPr>
      <t>(</t>
    </r>
    <r>
      <rPr>
        <sz val="10"/>
        <color rgb="FF000000"/>
        <rFont val="Arial"/>
        <family val="2"/>
      </rPr>
      <t>Gestión Humana</t>
    </r>
    <r>
      <rPr>
        <b/>
        <sz val="10"/>
        <color rgb="FF000000"/>
        <rFont val="Arial"/>
        <family val="2"/>
      </rPr>
      <t>)</t>
    </r>
  </si>
  <si>
    <t>Interrupción de la prestación del servicio de justicia por cierre de sedes judiciales en  manifestaciones, bloqueos  y protestas del Sindicato.(Todos los procesos)</t>
  </si>
  <si>
    <t>Beneficios alcanzados  en las mesas de concertación para los servidores judiciales (Gestión Humana).</t>
  </si>
  <si>
    <t>Afectaciones en el orden público por conflictos sociales  y armados - grupos armados al margen de la ley - bandas criminales - grupos paramilitares - delincuencia organizada - sensación de temor. (Todos los procesos)</t>
  </si>
  <si>
    <t>Mejora de las condiciones sociales mediante el uso de las herramientas tecnológicas desarrolladas para garantizar el trabajo remoto de los empleados. (Gestión de la Tecnología)</t>
  </si>
  <si>
    <t>Desconocimiento de los canales de comunicación por parte de la comunidad y usurios en general (Comunicación institucional)</t>
  </si>
  <si>
    <t>Alianzas estratégicas con medios de comunicación locales para ampliar el alcance de la información génerada por el Consejo Seccional de la Judicatura y la Dirección Ejecutiva Seccional de Administración Judicial  (Comunicación institucional)</t>
  </si>
  <si>
    <t>Renuencia por parte de los servidores judiciales frente a los cambios generados con ocasión de la emergencia sanitaria por covid-19 (Todos los procesos)</t>
  </si>
  <si>
    <t>Adaptar los procesos por parte de las áreas, garantizando el cumplimento de las funciones y objetivos de las mismas, frente a los cambios que se puedan presentar. (Todos los procesos)</t>
  </si>
  <si>
    <t>Antecedentes de corrupción que afectan la credibilidad de la justicia (Todos los procesos)</t>
  </si>
  <si>
    <t>Interacción entre los diferentes Distritos Judiciales para divulgar las mejores prácticas con miras a su aplicación a nivel nacional. (Todos los procesos)</t>
  </si>
  <si>
    <t>campañas de concientización a la poblacion y destinacion de recursos especificos para salir de la emergencia.</t>
  </si>
  <si>
    <t>Implementación de modelos de atención al usuarios agiles y oportunos , a traves de medios o herramientas virtuales facilies de acceder por parte de los usuarios</t>
  </si>
  <si>
    <t>Fallas frecuentes en la conectividad en los sistemas y aplicativos de apoyo que sirven de herramientas para la prestacion del servicio. (Todos los procesos).</t>
  </si>
  <si>
    <t xml:space="preserve">Optimizar la infraestructura tecnológica que apoya el sistema judicial y de esta manera ampliar la capacidad de prestación del servicio, minimizar los tiempos de espera en la resolución de conflictos y mejorar la trazabilidad de los procesos.(Gestión tecnològica)
</t>
  </si>
  <si>
    <t>Cambios tecnológicos que puedan causar obsolescencia de los equipos de cómputo y demás herramientas tecnólogicas (Todos los procesos).</t>
  </si>
  <si>
    <t>Inicio del proceso de digitalización de expedientes, lo que permite que los procesos se adelanten en línea, facilita su consulta y su conservación, ahorrando costos de archivo.(Gestión Tecnológica).</t>
  </si>
  <si>
    <t>Dificultades de conectividad tecnológica en regiones apartadas del departamento por falta de cobertura en las redes de comunicación (Todos los procesos)</t>
  </si>
  <si>
    <t>Incorporación de plataformas y software que agilizan la ejecución de actividades propias de los despachos judiciales y facilitan la prestación de un mejor servicio a la comunidad. (Gestión Tecnológica).</t>
  </si>
  <si>
    <t>Fallas en el aplicativo SIIF Nación II que puedan afectar el cumplimiento de las actividades u obligaciones en el curso normal de la entidad. (Área financiera)</t>
  </si>
  <si>
    <t>Ataques cibernéticos (Todos los procesos)</t>
  </si>
  <si>
    <t>AMBIENTALES: emisiones y residuos, energía, catástrofes naturales, desarrollo sostenible.</t>
  </si>
  <si>
    <t>Contingencia sanitaria derivada de  la pandemia COVID19, que pueda afectar el funcionamiento de la administración de justicia. (Todos los procesos)</t>
  </si>
  <si>
    <t>Implementar el Sistema de Gestión Ambiental</t>
  </si>
  <si>
    <t>Ocurrencia de fenómenos naturales que pueden afectar la prestación del servicio (Todos los procesos)</t>
  </si>
  <si>
    <t>Cambios en las políticas ambientales</t>
  </si>
  <si>
    <t>Legales y reglamentarios (estadnadres nacionales, internacionales, regulacion )</t>
  </si>
  <si>
    <t>El Consejo Superior expide los Acuerdos en ejercicio de su potestad reglamentaria y el Consejo Seccional ejerce las delegaciones que se le han conferido - se rinde informe trimestral.</t>
  </si>
  <si>
    <t>Implementar medidas que permiten mejorar la prestación del servicio de justicia en el Distrito Judicial.(Todos los procesos).</t>
  </si>
  <si>
    <r>
      <t xml:space="preserve">Actualización de las normas técnicas de la ISO </t>
    </r>
    <r>
      <rPr>
        <b/>
        <sz val="10"/>
        <color theme="1"/>
        <rFont val="Arial"/>
        <family val="2"/>
      </rPr>
      <t>(Todos los procesos)</t>
    </r>
  </si>
  <si>
    <t>Otros</t>
  </si>
  <si>
    <r>
      <t xml:space="preserve">Intereses de personas externas que generen corrupción </t>
    </r>
    <r>
      <rPr>
        <b/>
        <sz val="9"/>
        <color rgb="FF000000"/>
        <rFont val="Arial"/>
        <family val="2"/>
      </rPr>
      <t>(Todos los procesos)</t>
    </r>
  </si>
  <si>
    <t xml:space="preserve">DEBILIDADES (Factores) </t>
  </si>
  <si>
    <t xml:space="preserve">FORTALEZAS (Factores) </t>
  </si>
  <si>
    <t>Estratégicos: (direccionamiento estratégico, planeación institucional,
liderazgo, trabajo en equipo)</t>
  </si>
  <si>
    <t>No se cuenta con todos los recursos  financieros, tecnológicos,  de infraestructura y  humanos necesarios para atender la demanda del servicio.(Todos los procesos).</t>
  </si>
  <si>
    <t>El Consejo Seccional de la Judicatura tiene credibilidad y el equipo atiende eficientemente los requerimientos de los servidores judiciales y de los usuarios del servicio.
Existe una buena comunicación con los servidores judiciales y se trabaja armónicamente.</t>
  </si>
  <si>
    <t>Insuficiente personal en el Consejo Seccional para fortalecer el SIGCMA. (Mejoramiento del SIGCMA)</t>
  </si>
  <si>
    <t>Definición de procesos, procedimientos, contexto, indicadores, riesgos, controles, contexto de la organización y ejecución de las acciones de mejora que permitan gestionar de manera eficiente la organización. (Mejoramiento del SIGCMA)</t>
  </si>
  <si>
    <t>Insuficiencia en la delegación de facultades para crear y/o modificar despachos judiciales o cargos que permitan una mejor prestaciòn del servicio de justicia. (Reordenamiento judicial).</t>
  </si>
  <si>
    <t>Se cuentan con las herramientas de planificación estratégica tales como el Plan Nacional de Desarrollo, Plan Sectorial de Desarrollo, o Plan Decenal de Justicia entre otros.(Todos los Procesos)</t>
  </si>
  <si>
    <t>Poca cobertura del Sistema de Gestión de la Calidad en la Seccional (Planeación Estatégica y Mejoramiento del SIGCMA)</t>
  </si>
  <si>
    <t>Delegación de facultades para la implementación de medidas de reordenamiento.  (Reordenamiento judicial).</t>
  </si>
  <si>
    <t>Falta de unificación de criterios para el reconocimiento de las prestaciones enconómicas en materia salarial desde el nivel central.(Gestión Humana)</t>
  </si>
  <si>
    <t>Mayor efectividad en el trabajo y formacion de equipos de trabajo competentes.</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</si>
  <si>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</si>
  <si>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</si>
  <si>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r>
      <t xml:space="preserve">Efectivo control de los asuntos de competencia de las Áreas de la DESAJ por parte de la Directora Ejecutiva Seccional de Administración Judicial </t>
    </r>
    <r>
      <rPr>
        <b/>
        <sz val="10"/>
        <rFont val="Arial"/>
        <family val="2"/>
      </rPr>
      <t>(Planeación Estratégica)</t>
    </r>
  </si>
  <si>
    <t>Exisencia de un Sistema de Gestión de la calidad y medio ambiente, en el cual se trabaja por la mejora contínua (Todos los procesos)</t>
  </si>
  <si>
    <t>La Direción Ejecutiva Seccional de Administración Judicial cuenta con un equipo de trabajo comprometido, que se traduce en la prestación oportuna y eficiente de los servicios a su cargo.</t>
  </si>
  <si>
    <t>Existencia de un sistema de gestión de seguridad y salud en el trabajo, que ejecuta un plan de trabajo en aras de la promoción de estilos de trabajo saludables y para prevenir la ocurrencia de accidentes de trabajo y la aparición de enfermedades laborales</t>
  </si>
  <si>
    <t>Limitación de los recursos que se asignan directamente a la DESAJ para la ejecución de proyectos. (Gestiòn financiera).</t>
  </si>
  <si>
    <t>Los recursos asignados a través del PAC son asignados para atender las obligaciones que se contraen (Todos los Procesos)</t>
  </si>
  <si>
    <t>Diferencia entre los recursos solicitados al Nivel Central y los asignados para cubrir las necesidades de la Seccional</t>
  </si>
  <si>
    <t>Adecuada ejecución del PAC para no afectar el indicador de la seccional y el de la entidad.</t>
  </si>
  <si>
    <t>Falta de recursos por parte del nivel central para la creacion de cargos y optimizar la prestacion del servicio.</t>
  </si>
  <si>
    <t>Desactualización del manual específico de funciones y competencias laborales para el personal en la Dirección  Seccional y el Consejo Seccional (Todos los procesos)</t>
  </si>
  <si>
    <t>Evaluaciòn periodica de los servidores judiciales</t>
  </si>
  <si>
    <t>Insuficiencia en la planta de personal en Consejo Seccional y Dirección Ejecutiva Seccional para ejecutar las diferentes actividades administrativas (Todos los procesos)</t>
  </si>
  <si>
    <t>Existe un alto compromiso de los servidores judiciales pertenencientes a este Distrito, mostrando interés en prestar un buen servicio en todo momento.</t>
  </si>
  <si>
    <t>Competencias y capacitación para desarrollar las funciones asignadas(Todos los procesos)</t>
  </si>
  <si>
    <t xml:space="preserve">Capacitaciones virtuales  ofrecidas por La Escuela Judicial Lara Bonilla </t>
  </si>
  <si>
    <t>Debido a la pandemia del Covid-19 se presentan problemas de convivencia y laborales debido a que se mezcla el tiempo y espacio del trabajo con las actividades del hogar. (Todos los procesos).</t>
  </si>
  <si>
    <t>Existencia de programas de bienestar social que garantizan el desarrollo integral de los servidores Judiciales (Gestión humana y Seguridad y Salud en el trabajo).</t>
  </si>
  <si>
    <t>Debilidades en el uso de herramientas ofimáticas (Excell, Word, Power Point) (Todos los procesos)</t>
  </si>
  <si>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</si>
  <si>
    <t>Apatia en los procesos de formacion y capacitacion en el uso de las herramientas tecnologicas y aplicativos dispuestos por la Rama Judicial.</t>
  </si>
  <si>
    <t>Plan de trabajo del sistema de gestión de seguridad y salud en el trabjo, con cobertura de todo el Distrito Judicial</t>
  </si>
  <si>
    <t xml:space="preserve">Limitaciones de planta de cargos donde se requiere la existencia de cargos y la destinación de personal con los perfiles, competencias y conocimientos que se dediquen a las  actividades administrativas del area administrativa.
</t>
  </si>
  <si>
    <t>Pago oportuno de salarios y prestaciones sociales</t>
  </si>
  <si>
    <t>Inducción para el ingreso de servidores por primera vez  y  reinducción para servidores ya vinculados al cargo asignado</t>
  </si>
  <si>
    <t>Disposicion del Personal y de amplios conocimientos para ejercer las funciones que se le asignen</t>
  </si>
  <si>
    <t>No esta separado el proceso de adquisicion de bienes y servicios en compras demas procerdimientos dificultandose la realizacion de los demas procedimientos de gestion administrativa.</t>
  </si>
  <si>
    <t>Implementación de la plataforma transaccional establecida por la Agencia Colombia Compra Eficiente, para la gestión de los procesos de compra pública desde el año 2019</t>
  </si>
  <si>
    <t>Falta de capacitación del personal en temas relacionados con la supervisión de contratos estatales.</t>
  </si>
  <si>
    <t>Se adoptó la metodología de las Compras Públicas Sostenibles, del Ministerio de Ambiente y Desarrollo Sostenible</t>
  </si>
  <si>
    <t>Se requiere mejorar la banda ancha de internet en todo el distrito judicial</t>
  </si>
  <si>
    <t>cumplimiento de tareas con mayor agilidad y efectividad</t>
  </si>
  <si>
    <t>Inestabilidad en los aplicativos de apoyo.</t>
  </si>
  <si>
    <t>Capacitación en el uso de las nuevas tecnologías para el desarrollo del expediente digital.</t>
  </si>
  <si>
    <t>Potencializar el uso de herramientas de microsoft office para llevar a cabo las funciones a cargo del area administrativa</t>
  </si>
  <si>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</si>
  <si>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t>El sistema de nomina presenta deficiencias en el software.</t>
  </si>
  <si>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</si>
  <si>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t>Uso de herramientas tecnológicas como las redes sociales para divulgar información relacionada con los temas de competencia de cada Área (Comunicación institucional)</t>
  </si>
  <si>
    <t>Desactualización de los documentos del SIGCMA</t>
  </si>
  <si>
    <t>Se cuenta con un archivo rodante para la custodia de las historias laborales del Distrito Judicial  de Neiva</t>
  </si>
  <si>
    <t xml:space="preserve">Baja digitalización de expedientes completos  antes del 2020 (historicos) en la herramienta Justicia 21 </t>
  </si>
  <si>
    <t>Espacio para archivo de procesos en adecuadas condiciones físicas en las cabeceras de circuito</t>
  </si>
  <si>
    <t>contradicción y desactualización de las normas y reglamentos que rigen los procesos.</t>
  </si>
  <si>
    <t>Tablas de retención documental que requieren ser actualizadas, debido a la nueva forma de trabajo</t>
  </si>
  <si>
    <t xml:space="preserve">Espacio fisico insuficiente para la cantidad de personal que labora en el area.   (área jurídica)
 </t>
  </si>
  <si>
    <t>Las sedes propias cuentan con condiciones físico espaciales óptimas de funcionamiento para alcanzar el normal desarrollo de las actividades de la Dirección Ejecutiva y que cumplen con la normatividad del SGSST</t>
  </si>
  <si>
    <t>Inexistencia de sistemas de energia renovables en sedes propias de la Seccional</t>
  </si>
  <si>
    <t>Actualmente se encuentra en construcción del complejo de salas de audiencias contiguo al Palacio de Justicia de Neiva, que permita concentrar la realización de esas diligencias y descongestionar mejorar los ambientes de trabajo.</t>
  </si>
  <si>
    <t>No todas las sedes Judiciales del distrito son propias lo que restringe el mejoramiento de la infraestructura</t>
  </si>
  <si>
    <t>Existencia de manuales de espacios físicos saludables, que orientan al momento de adquirir en calidad de arrendamiento inmuebles y la modernización de los espacios de trabajo</t>
  </si>
  <si>
    <r>
      <t>Recursos límitados para el mejoramiento y mantenimiento de la infraestructura con la que cuenta la Entidad.</t>
    </r>
    <r>
      <rPr>
        <b/>
        <sz val="10"/>
        <color theme="1"/>
        <rFont val="Arial"/>
        <family val="2"/>
      </rPr>
      <t xml:space="preserve"> (Mejoramiento de la infraestructura física)</t>
    </r>
  </si>
  <si>
    <t>Adquisición de sedes en arrendamiento bajo el cumplimiento estricto de lo establecido en los manuales de espacios físicos saludables y demás reglamentación relacionada</t>
  </si>
  <si>
    <t>Referente a los procesos contractuales, pese a que existe el sistema de compra publica -portal unico de contratacion virtual secop II, y que la inforemacion se puede archivar y consultar de manera virtual, el sistema de gestion de calidad sigue requeriendo formatos, informacion impresa de los procesos contractuales al igual que la unidad de auditoria del nivel central, lo que no permite el ahorro del papel, tonery servicio de energia</t>
  </si>
  <si>
    <r>
      <t xml:space="preserve">Concientización frente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</si>
  <si>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</si>
  <si>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Asignación de recursos para atender el plan de digitalización de expedientes, compra de computadores y escáneres, para fortalecer la infraestructura tecnológica.</t>
  </si>
  <si>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</si>
  <si>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</si>
  <si>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Dotación de puestos de trabajo ergonómicos para la población judicial de todo el Distrito Judicial.</t>
  </si>
  <si>
    <r>
      <t>Información errada o modificada sobre la gestión de la Rama Judicial que pueda afectar la imagen institucional.</t>
    </r>
    <r>
      <rPr>
        <b/>
        <sz val="10"/>
        <color theme="1"/>
        <rFont val="Calibri"/>
        <family val="2"/>
        <scheme val="minor"/>
      </rPr>
      <t xml:space="preserve"> (Comunicación Institucional)</t>
    </r>
  </si>
  <si>
    <r>
      <t xml:space="preserve">Posibilidad de mantener informados a los usuarios a través de medios alternativos que permitan mejorar la percepción de la Rama Judicial. </t>
    </r>
    <r>
      <rPr>
        <b/>
        <sz val="10"/>
        <color rgb="FF000000"/>
        <rFont val="Calibri"/>
        <family val="2"/>
        <scheme val="minor"/>
      </rPr>
      <t>(Comunicación Institucional)</t>
    </r>
  </si>
  <si>
    <r>
      <t xml:space="preserve">Pérdida de la información y demoras en las publicaciones emitidas por fallas en las plataformas que controlan las redes sociales. </t>
    </r>
    <r>
      <rPr>
        <b/>
        <sz val="10"/>
        <color theme="1"/>
        <rFont val="Calibri"/>
        <family val="2"/>
        <scheme val="minor"/>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</si>
  <si>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Calibri"/>
        <family val="2"/>
        <scheme val="minor"/>
      </rPr>
      <t>(Todos los procesos)</t>
    </r>
  </si>
  <si>
    <r>
      <t xml:space="preserve">Falta de socialización y sensibilización de las políticas ambientales de la entidad </t>
    </r>
    <r>
      <rPr>
        <b/>
        <sz val="9"/>
        <color theme="1"/>
        <rFont val="Arial"/>
        <family val="2"/>
      </rPr>
      <t>(Planeación estratégica)</t>
    </r>
  </si>
  <si>
    <t>Equipos de computo y elementos de oficina adecuados para el trabajo en casa y/o en las sedes judiciales</t>
  </si>
  <si>
    <t>Desinteres de las partes interesadas de consultar las desiciones emanadas de la organziacion.</t>
  </si>
  <si>
    <t>Obsolescencia del parque automotor al servicio de la Rama Judicial Seccional Neiva</t>
  </si>
  <si>
    <t>Compromiso de la Alta Dirección, para la implementación, mantenimiento y fortalecimiento del Sistema de Gestión de la calidad y medio ambiente</t>
  </si>
  <si>
    <t>Desconocimiento del Plan de Gestión Ambiental que aplica para la Rama Judicial Acuerdo PSAA14-10160</t>
  </si>
  <si>
    <r>
      <t xml:space="preserve">Existen canales virtuales y físicos para la presentación de Peticiones, Quejas, Reclamos y Sugerencias </t>
    </r>
    <r>
      <rPr>
        <b/>
        <sz val="9"/>
        <color rgb="FF000000"/>
        <rFont val="Arial"/>
        <family val="2"/>
      </rPr>
      <t>(Comunicación institucional)</t>
    </r>
  </si>
  <si>
    <t>Compromiso de los Lideres de los procesos SIGCMA</t>
  </si>
  <si>
    <t>Ejercicio de rendición de cuentas</t>
  </si>
  <si>
    <t>CONSEJO SECCIONAL DE LA JUDICATURA DEL HUILA</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</si>
  <si>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t>
  </si>
  <si>
    <t>Nivel Central Y Seccional</t>
  </si>
  <si>
    <t xml:space="preserve"> Socialización del plan de mantenimiento y mejoramiento del SIGCMA.</t>
  </si>
  <si>
    <t xml:space="preserve"> Capacitación o entrenamiento al personal encargado del SIGCMA.</t>
  </si>
  <si>
    <t xml:space="preserve"> Seguimiento y revisión de indicadores de gestión, avance acciones de gestión, etc.</t>
  </si>
  <si>
    <t>Seguimiento al registro de la información en el micrositio.</t>
  </si>
  <si>
    <t>Comités del SIGCMA</t>
  </si>
  <si>
    <t>Falta de apropiación del SIGCMA por parte de los líderes de proceso y sus equipos de trabajo.</t>
  </si>
  <si>
    <t>Posibilidad de incumplimiento de las metas establecidas debido a falta de apropiación del SIGCMA por parte de los líderes de proceso y sus equipos de trabajo.</t>
  </si>
  <si>
    <t xml:space="preserve">1. Inconsistencias en la información reportada.
2. Desconocimiento del  sistema.
3. Alta concentración de actividades relativas al sistema en poco personal.
4. Desactualización de los documentos que soportan el SIGCMA.
5, Falta de control de la informacion que genera demora en la presentación de informes
6, Falta de compromiso.
</t>
  </si>
  <si>
    <t>Incumplimiento de los requisitos exigidos por las normas técnicas de calidad.</t>
  </si>
  <si>
    <t xml:space="preserve">1. 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</si>
  <si>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</si>
  <si>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</si>
  <si>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Revisión y análisis de la información en las sesiones mensuales de SIGCMA</t>
  </si>
  <si>
    <t xml:space="preserve">Seguimiento por parte del Comité de SIGCMA del Cumplimiento de las actividades del Plan de acción </t>
  </si>
  <si>
    <t xml:space="preserve">Monitoreo y control por medio de las Auditorias Internas y Externas </t>
  </si>
  <si>
    <t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t>
  </si>
  <si>
    <t>Inaplicabilidad de la normavidad ambiental vigente</t>
  </si>
  <si>
    <t>Divulgación de programas, guías y procedimientos del Plan de Gestión Ambiental, en torno a la implementación del Acuerdo PSAA14-10160</t>
  </si>
  <si>
    <t>Asistencia a capacitaciones relacionadas con la gestión ambiental de la Rama Judicial</t>
  </si>
  <si>
    <t>Participación en la Brigada de Emergencias</t>
  </si>
  <si>
    <t>Participación en el comité seccional del SIGCMA</t>
  </si>
  <si>
    <t>Participación en las actividades del SGSST que son transversales al PGA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</si>
</sst>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87">
    <font>
      <sz val="11"/>
      <color theme="1"/>
      <name val="Calibri"/>
      <family val="2"/>
      <scheme val="minor"/>
    </font>
    <font>
      <sz val="11"/>
      <color theme="1"/>
      <name val="Arial Narrow"/>
      <family val="2"/>
    </font>
    <font>
      <sz val="14"/>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1"/>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sz val="10"/>
      <color theme="0"/>
      <name val="Calibri"/>
      <family val="2"/>
      <scheme val="minor"/>
    </font>
    <font>
      <sz val="10"/>
      <color rgb="FFFFFFFF"/>
      <name val="Arial"/>
      <family val="2"/>
    </font>
    <font>
      <sz val="10"/>
      <color rgb="FF000000"/>
      <name val="Arial Narrow"/>
      <family val="2"/>
    </font>
    <font>
      <b/>
      <sz val="10"/>
      <color theme="1"/>
      <name val="Arial Narrow"/>
      <family val="2"/>
    </font>
    <font>
      <sz val="10"/>
      <color rgb="FFFF0000"/>
      <name val="Arial Narrow"/>
      <family val="2"/>
    </font>
    <font>
      <sz val="10"/>
      <color rgb="FFFF0000"/>
      <name val="Calibri"/>
      <family val="2"/>
      <scheme val="minor"/>
    </font>
    <font>
      <b/>
      <sz val="14"/>
      <name val="Calibri"/>
      <family val="2"/>
      <scheme val="minor"/>
    </font>
    <font>
      <sz val="9"/>
      <name val="Arial"/>
      <family val="2"/>
    </font>
    <font>
      <sz val="9"/>
      <color indexed="8"/>
      <name val="Arial"/>
      <family val="2"/>
    </font>
    <font>
      <b/>
      <i/>
      <sz val="11"/>
      <color theme="1"/>
      <name val="Calibri"/>
      <family val="2"/>
      <scheme val="minor"/>
    </font>
    <font>
      <b/>
      <sz val="9"/>
      <color theme="1"/>
      <name val="Arial"/>
      <family val="2"/>
    </font>
    <font>
      <sz val="9"/>
      <color theme="1"/>
      <name val="Arial"/>
      <family val="2"/>
    </font>
    <font>
      <b/>
      <sz val="10"/>
      <color theme="0" tint="-4.9989318521683403E-2"/>
      <name val="Calibri"/>
      <family val="2"/>
      <scheme val="minor"/>
    </font>
    <font>
      <sz val="10"/>
      <color rgb="FF000000"/>
      <name val="Calibri"/>
      <family val="2"/>
      <scheme val="minor"/>
    </font>
    <font>
      <sz val="9"/>
      <color rgb="FF000000"/>
      <name val="Arial"/>
      <family val="2"/>
    </font>
    <font>
      <b/>
      <sz val="9"/>
      <color rgb="FF000000"/>
      <name val="Arial"/>
      <family val="2"/>
    </font>
    <font>
      <b/>
      <sz val="10"/>
      <name val="Calibri"/>
      <family val="2"/>
      <scheme val="minor"/>
    </font>
    <font>
      <b/>
      <sz val="10"/>
      <color rgb="FF000000"/>
      <name val="Calibri"/>
      <family val="2"/>
      <scheme val="minor"/>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249977111117893"/>
        <bgColor indexed="64"/>
      </patternFill>
    </fill>
    <fill>
      <patternFill patternType="solid">
        <fgColor theme="8" tint="0.79998168889431442"/>
        <bgColor indexed="64"/>
      </patternFill>
    </fill>
    <fill>
      <patternFill patternType="solid">
        <fgColor rgb="FFFFFFFF"/>
        <bgColor rgb="FF000000"/>
      </patternFill>
    </fill>
  </fills>
  <borders count="11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right/>
      <top style="double">
        <color auto="1"/>
      </top>
      <bottom style="double">
        <color auto="1"/>
      </bottom>
      <diagonal/>
    </border>
    <border>
      <left style="double">
        <color theme="1"/>
      </left>
      <right style="double">
        <color theme="1"/>
      </right>
      <top style="double">
        <color theme="1"/>
      </top>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double">
        <color theme="1"/>
      </left>
      <right style="double">
        <color theme="1"/>
      </right>
      <top/>
      <bottom style="double">
        <color theme="1"/>
      </bottom>
      <diagonal/>
    </border>
    <border>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thin">
        <color theme="1"/>
      </right>
      <top style="double">
        <color theme="1"/>
      </top>
      <bottom style="double">
        <color theme="1"/>
      </bottom>
      <diagonal/>
    </border>
  </borders>
  <cellStyleXfs count="3">
    <xf numFmtId="0" fontId="0" fillId="0" borderId="0"/>
    <xf numFmtId="0" fontId="7" fillId="0" borderId="0"/>
    <xf numFmtId="0" fontId="13" fillId="0" borderId="0"/>
  </cellStyleXfs>
  <cellXfs count="542">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9" fillId="3" borderId="20" xfId="1" quotePrefix="1" applyFont="1" applyFill="1" applyBorder="1" applyAlignment="1">
      <alignment horizontal="left" vertical="top" wrapText="1"/>
    </xf>
    <xf numFmtId="0" fontId="10" fillId="3" borderId="0" xfId="1" quotePrefix="1" applyFont="1" applyFill="1" applyAlignment="1">
      <alignment horizontal="left" vertical="top" wrapText="1"/>
    </xf>
    <xf numFmtId="0" fontId="10" fillId="3" borderId="21" xfId="1" quotePrefix="1" applyFont="1" applyFill="1" applyBorder="1" applyAlignment="1">
      <alignment horizontal="left" vertical="top" wrapText="1"/>
    </xf>
    <xf numFmtId="0" fontId="8" fillId="3" borderId="20" xfId="1" applyFont="1" applyFill="1" applyBorder="1"/>
    <xf numFmtId="0" fontId="8" fillId="3" borderId="0" xfId="1" applyFont="1" applyFill="1"/>
    <xf numFmtId="0" fontId="12"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0" xfId="1" quotePrefix="1" applyFont="1" applyFill="1" applyAlignment="1">
      <alignment horizontal="left" vertical="center" wrapText="1"/>
    </xf>
    <xf numFmtId="0" fontId="8" fillId="3" borderId="21" xfId="1" applyFont="1" applyFill="1" applyBorder="1"/>
    <xf numFmtId="0" fontId="14" fillId="3" borderId="0" xfId="0" applyFont="1" applyFill="1" applyAlignment="1">
      <alignment horizontal="left" vertical="center" wrapText="1"/>
    </xf>
    <xf numFmtId="0" fontId="15" fillId="3" borderId="0" xfId="0" applyFont="1" applyFill="1" applyAlignment="1">
      <alignment horizontal="left" vertical="top" wrapText="1"/>
    </xf>
    <xf numFmtId="0" fontId="20" fillId="3" borderId="0" xfId="0" applyFont="1" applyFill="1" applyAlignment="1">
      <alignment horizontal="center" vertical="center"/>
    </xf>
    <xf numFmtId="0" fontId="22" fillId="3" borderId="49" xfId="0" applyFont="1" applyFill="1" applyBorder="1" applyAlignment="1">
      <alignment vertical="top" wrapText="1"/>
    </xf>
    <xf numFmtId="0" fontId="22" fillId="3" borderId="50" xfId="0" applyFont="1" applyFill="1" applyBorder="1" applyAlignment="1">
      <alignment vertical="top" wrapText="1"/>
    </xf>
    <xf numFmtId="0" fontId="25" fillId="3" borderId="0" xfId="0" applyFont="1" applyFill="1"/>
    <xf numFmtId="0" fontId="26" fillId="3" borderId="0" xfId="0" applyFont="1" applyFill="1"/>
    <xf numFmtId="0" fontId="27" fillId="13" borderId="58" xfId="0" applyFont="1" applyFill="1" applyBorder="1" applyAlignment="1">
      <alignment horizontal="center" vertical="center" wrapText="1" readingOrder="1"/>
    </xf>
    <xf numFmtId="0" fontId="28" fillId="3" borderId="60" xfId="0" applyFont="1" applyFill="1" applyBorder="1" applyAlignment="1">
      <alignment horizontal="justify" vertical="center" wrapText="1" readingOrder="1"/>
    </xf>
    <xf numFmtId="9" fontId="27" fillId="3" borderId="61" xfId="0" applyNumberFormat="1" applyFont="1" applyFill="1" applyBorder="1" applyAlignment="1">
      <alignment horizontal="center" vertical="center" wrapText="1" readingOrder="1"/>
    </xf>
    <xf numFmtId="0" fontId="28" fillId="3" borderId="13" xfId="0" applyFont="1" applyFill="1" applyBorder="1" applyAlignment="1">
      <alignment horizontal="justify" vertical="center" wrapText="1" readingOrder="1"/>
    </xf>
    <xf numFmtId="9" fontId="27" fillId="3" borderId="63" xfId="0" applyNumberFormat="1" applyFont="1" applyFill="1" applyBorder="1" applyAlignment="1">
      <alignment horizontal="center" vertical="center" wrapText="1" readingOrder="1"/>
    </xf>
    <xf numFmtId="0" fontId="28" fillId="3" borderId="63" xfId="0" applyFont="1" applyFill="1" applyBorder="1" applyAlignment="1">
      <alignment horizontal="center" vertical="center" wrapText="1" readingOrder="1"/>
    </xf>
    <xf numFmtId="0" fontId="28" fillId="3" borderId="65" xfId="0" applyFont="1" applyFill="1" applyBorder="1" applyAlignment="1">
      <alignment horizontal="justify" vertical="center" wrapText="1" readingOrder="1"/>
    </xf>
    <xf numFmtId="0" fontId="28" fillId="3" borderId="66" xfId="0" applyFont="1" applyFill="1" applyBorder="1" applyAlignment="1">
      <alignment horizontal="center" vertical="center" wrapText="1" readingOrder="1"/>
    </xf>
    <xf numFmtId="0" fontId="32" fillId="3" borderId="0" xfId="0" applyFont="1" applyFill="1"/>
    <xf numFmtId="0" fontId="34" fillId="15" borderId="67" xfId="0" applyFont="1" applyFill="1" applyBorder="1" applyAlignment="1" applyProtection="1">
      <alignment horizontal="center" vertical="center" wrapText="1" readingOrder="1"/>
      <protection hidden="1"/>
    </xf>
    <xf numFmtId="0" fontId="34" fillId="15" borderId="68" xfId="0" applyFont="1" applyFill="1" applyBorder="1" applyAlignment="1" applyProtection="1">
      <alignment horizontal="center" vertical="center" wrapText="1" readingOrder="1"/>
      <protection hidden="1"/>
    </xf>
    <xf numFmtId="0" fontId="34" fillId="15" borderId="69" xfId="0" applyFont="1" applyFill="1" applyBorder="1" applyAlignment="1" applyProtection="1">
      <alignment horizontal="center" vertical="center" wrapText="1" readingOrder="1"/>
      <protection hidden="1"/>
    </xf>
    <xf numFmtId="0" fontId="34" fillId="16" borderId="67" xfId="0" applyFont="1" applyFill="1" applyBorder="1" applyAlignment="1" applyProtection="1">
      <alignment horizontal="center" wrapText="1" readingOrder="1"/>
      <protection hidden="1"/>
    </xf>
    <xf numFmtId="0" fontId="34" fillId="16" borderId="68" xfId="0" applyFont="1" applyFill="1" applyBorder="1" applyAlignment="1" applyProtection="1">
      <alignment horizontal="center" wrapText="1" readingOrder="1"/>
      <protection hidden="1"/>
    </xf>
    <xf numFmtId="0" fontId="34" fillId="15" borderId="20" xfId="0" applyFont="1" applyFill="1" applyBorder="1" applyAlignment="1" applyProtection="1">
      <alignment horizontal="center" vertical="center" wrapText="1" readingOrder="1"/>
      <protection hidden="1"/>
    </xf>
    <xf numFmtId="0" fontId="34" fillId="15" borderId="0" xfId="0" applyFont="1" applyFill="1" applyAlignment="1" applyProtection="1">
      <alignment horizontal="center" vertical="center" wrapText="1" readingOrder="1"/>
      <protection hidden="1"/>
    </xf>
    <xf numFmtId="0" fontId="34" fillId="15" borderId="21" xfId="0" applyFont="1" applyFill="1" applyBorder="1" applyAlignment="1" applyProtection="1">
      <alignment horizontal="center" vertical="center" wrapText="1" readingOrder="1"/>
      <protection hidden="1"/>
    </xf>
    <xf numFmtId="0" fontId="34" fillId="16" borderId="20" xfId="0" applyFont="1" applyFill="1" applyBorder="1" applyAlignment="1" applyProtection="1">
      <alignment horizontal="center" wrapText="1" readingOrder="1"/>
      <protection hidden="1"/>
    </xf>
    <xf numFmtId="0" fontId="34" fillId="16" borderId="0" xfId="0" applyFont="1" applyFill="1" applyAlignment="1" applyProtection="1">
      <alignment horizontal="center" wrapText="1" readingOrder="1"/>
      <protection hidden="1"/>
    </xf>
    <xf numFmtId="0" fontId="34" fillId="15" borderId="43" xfId="0" applyFont="1" applyFill="1" applyBorder="1" applyAlignment="1" applyProtection="1">
      <alignment horizontal="center" vertical="center" wrapText="1" readingOrder="1"/>
      <protection hidden="1"/>
    </xf>
    <xf numFmtId="0" fontId="34" fillId="15" borderId="44" xfId="0" applyFont="1" applyFill="1" applyBorder="1" applyAlignment="1" applyProtection="1">
      <alignment horizontal="center" vertical="center" wrapText="1" readingOrder="1"/>
      <protection hidden="1"/>
    </xf>
    <xf numFmtId="0" fontId="34" fillId="15" borderId="45" xfId="0" applyFont="1" applyFill="1" applyBorder="1" applyAlignment="1" applyProtection="1">
      <alignment horizontal="center" vertical="center" wrapText="1" readingOrder="1"/>
      <protection hidden="1"/>
    </xf>
    <xf numFmtId="0" fontId="34" fillId="16" borderId="43" xfId="0" applyFont="1" applyFill="1" applyBorder="1" applyAlignment="1" applyProtection="1">
      <alignment horizontal="center" wrapText="1" readingOrder="1"/>
      <protection hidden="1"/>
    </xf>
    <xf numFmtId="0" fontId="34" fillId="16" borderId="44" xfId="0" applyFont="1" applyFill="1" applyBorder="1" applyAlignment="1" applyProtection="1">
      <alignment horizontal="center" wrapText="1" readingOrder="1"/>
      <protection hidden="1"/>
    </xf>
    <xf numFmtId="0" fontId="34" fillId="17" borderId="68" xfId="0" applyFont="1" applyFill="1" applyBorder="1" applyAlignment="1" applyProtection="1">
      <alignment horizontal="center" wrapText="1" readingOrder="1"/>
      <protection hidden="1"/>
    </xf>
    <xf numFmtId="0" fontId="34" fillId="17" borderId="69" xfId="0" applyFont="1" applyFill="1" applyBorder="1" applyAlignment="1" applyProtection="1">
      <alignment horizontal="center" wrapText="1" readingOrder="1"/>
      <protection hidden="1"/>
    </xf>
    <xf numFmtId="0" fontId="34" fillId="17" borderId="20" xfId="0" applyFont="1" applyFill="1" applyBorder="1" applyAlignment="1" applyProtection="1">
      <alignment horizontal="center" wrapText="1" readingOrder="1"/>
      <protection hidden="1"/>
    </xf>
    <xf numFmtId="0" fontId="34" fillId="17" borderId="0" xfId="0" applyFont="1" applyFill="1" applyAlignment="1" applyProtection="1">
      <alignment horizontal="center" wrapText="1" readingOrder="1"/>
      <protection hidden="1"/>
    </xf>
    <xf numFmtId="0" fontId="34" fillId="17" borderId="21" xfId="0" applyFont="1" applyFill="1" applyBorder="1" applyAlignment="1" applyProtection="1">
      <alignment horizontal="center" wrapText="1" readingOrder="1"/>
      <protection hidden="1"/>
    </xf>
    <xf numFmtId="0" fontId="34" fillId="17" borderId="43" xfId="0" applyFont="1" applyFill="1" applyBorder="1" applyAlignment="1" applyProtection="1">
      <alignment horizontal="center" wrapText="1" readingOrder="1"/>
      <protection hidden="1"/>
    </xf>
    <xf numFmtId="0" fontId="34" fillId="17" borderId="44" xfId="0" applyFont="1" applyFill="1" applyBorder="1" applyAlignment="1" applyProtection="1">
      <alignment horizontal="center" wrapText="1" readingOrder="1"/>
      <protection hidden="1"/>
    </xf>
    <xf numFmtId="0" fontId="34" fillId="17" borderId="45" xfId="0" applyFont="1" applyFill="1" applyBorder="1" applyAlignment="1" applyProtection="1">
      <alignment horizontal="center" wrapText="1" readingOrder="1"/>
      <protection hidden="1"/>
    </xf>
    <xf numFmtId="0" fontId="34" fillId="8" borderId="67" xfId="0" applyFont="1" applyFill="1" applyBorder="1" applyAlignment="1" applyProtection="1">
      <alignment horizontal="center" wrapText="1" readingOrder="1"/>
      <protection hidden="1"/>
    </xf>
    <xf numFmtId="0" fontId="34" fillId="8" borderId="68" xfId="0" applyFont="1" applyFill="1" applyBorder="1" applyAlignment="1" applyProtection="1">
      <alignment horizontal="center" wrapText="1" readingOrder="1"/>
      <protection hidden="1"/>
    </xf>
    <xf numFmtId="0" fontId="34" fillId="8" borderId="69" xfId="0" applyFont="1" applyFill="1" applyBorder="1" applyAlignment="1" applyProtection="1">
      <alignment horizontal="center" wrapText="1" readingOrder="1"/>
      <protection hidden="1"/>
    </xf>
    <xf numFmtId="0" fontId="34" fillId="8" borderId="20" xfId="0" applyFont="1" applyFill="1" applyBorder="1" applyAlignment="1" applyProtection="1">
      <alignment horizontal="center" wrapText="1" readingOrder="1"/>
      <protection hidden="1"/>
    </xf>
    <xf numFmtId="0" fontId="34" fillId="8" borderId="0" xfId="0" applyFont="1" applyFill="1" applyAlignment="1" applyProtection="1">
      <alignment horizontal="center" wrapText="1" readingOrder="1"/>
      <protection hidden="1"/>
    </xf>
    <xf numFmtId="0" fontId="34" fillId="8" borderId="21" xfId="0" applyFont="1" applyFill="1" applyBorder="1" applyAlignment="1" applyProtection="1">
      <alignment horizontal="center" wrapText="1" readingOrder="1"/>
      <protection hidden="1"/>
    </xf>
    <xf numFmtId="0" fontId="34" fillId="8" borderId="43" xfId="0" applyFont="1" applyFill="1" applyBorder="1" applyAlignment="1" applyProtection="1">
      <alignment horizontal="center" wrapText="1" readingOrder="1"/>
      <protection hidden="1"/>
    </xf>
    <xf numFmtId="0" fontId="34" fillId="8" borderId="44" xfId="0" applyFont="1" applyFill="1" applyBorder="1" applyAlignment="1" applyProtection="1">
      <alignment horizontal="center" wrapText="1" readingOrder="1"/>
      <protection hidden="1"/>
    </xf>
    <xf numFmtId="0" fontId="34"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5" fillId="18" borderId="47" xfId="0" applyFont="1" applyFill="1" applyBorder="1" applyAlignment="1">
      <alignment horizontal="center" vertical="center" wrapText="1"/>
    </xf>
    <xf numFmtId="0" fontId="5" fillId="18" borderId="47" xfId="0" applyFont="1" applyFill="1" applyBorder="1" applyAlignment="1">
      <alignment horizontal="center" vertical="center"/>
    </xf>
    <xf numFmtId="0" fontId="37" fillId="0" borderId="0" xfId="0" applyFont="1" applyAlignment="1">
      <alignment horizontal="center"/>
    </xf>
    <xf numFmtId="0" fontId="38" fillId="0" borderId="0" xfId="0" applyFont="1"/>
    <xf numFmtId="0" fontId="40" fillId="4" borderId="0" xfId="0" applyFont="1" applyFill="1" applyAlignment="1" applyProtection="1">
      <alignment horizontal="left" vertical="center" wrapText="1"/>
      <protection locked="0"/>
    </xf>
    <xf numFmtId="0" fontId="39" fillId="19" borderId="0" xfId="0" applyFont="1" applyFill="1" applyAlignment="1" applyProtection="1">
      <alignment vertical="center" wrapText="1"/>
      <protection locked="0"/>
    </xf>
    <xf numFmtId="0" fontId="40" fillId="4" borderId="0" xfId="0" applyFont="1" applyFill="1" applyAlignment="1" applyProtection="1">
      <alignment vertical="center" wrapText="1"/>
      <protection locked="0"/>
    </xf>
    <xf numFmtId="0" fontId="0" fillId="0" borderId="0" xfId="0" applyAlignment="1">
      <alignment horizontal="left"/>
    </xf>
    <xf numFmtId="0" fontId="41" fillId="0" borderId="0" xfId="0" applyFont="1" applyAlignment="1" applyProtection="1">
      <alignment horizontal="center" vertical="center"/>
      <protection locked="0"/>
    </xf>
    <xf numFmtId="0" fontId="39" fillId="0" borderId="0" xfId="0" applyFont="1" applyAlignment="1" applyProtection="1">
      <alignment horizontal="left" vertical="center"/>
      <protection locked="0"/>
    </xf>
    <xf numFmtId="0" fontId="40" fillId="0" borderId="0" xfId="0" applyFont="1" applyAlignment="1" applyProtection="1">
      <alignment horizontal="center" vertical="center"/>
      <protection locked="0"/>
    </xf>
    <xf numFmtId="0" fontId="18" fillId="0" borderId="0" xfId="0" applyFont="1" applyAlignment="1">
      <alignment horizontal="center"/>
    </xf>
    <xf numFmtId="0" fontId="47" fillId="0" borderId="0" xfId="0" applyFont="1" applyAlignment="1">
      <alignment horizontal="center"/>
    </xf>
    <xf numFmtId="0" fontId="47" fillId="0" borderId="0" xfId="0" applyFont="1" applyAlignment="1">
      <alignment horizontal="left"/>
    </xf>
    <xf numFmtId="0" fontId="48" fillId="0" borderId="0" xfId="0" applyFont="1" applyAlignment="1">
      <alignment horizontal="center"/>
    </xf>
    <xf numFmtId="0" fontId="0" fillId="3" borderId="0" xfId="0" applyFill="1" applyBorder="1"/>
    <xf numFmtId="0" fontId="19" fillId="3" borderId="0" xfId="0" applyFont="1" applyFill="1" applyBorder="1"/>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3" fillId="4" borderId="8" xfId="0" applyFont="1" applyFill="1" applyBorder="1" applyAlignment="1">
      <alignment horizontal="center" vertical="center" textRotation="90"/>
    </xf>
    <xf numFmtId="0" fontId="0" fillId="0" borderId="0" xfId="0" applyFont="1" applyAlignment="1">
      <alignment horizontal="left" wrapText="1"/>
    </xf>
    <xf numFmtId="0" fontId="25" fillId="3" borderId="13" xfId="0" applyFont="1" applyFill="1" applyBorder="1"/>
    <xf numFmtId="9" fontId="25" fillId="3" borderId="0" xfId="0" applyNumberFormat="1" applyFont="1" applyFill="1"/>
    <xf numFmtId="9" fontId="25" fillId="3" borderId="13" xfId="0" applyNumberFormat="1" applyFont="1" applyFill="1" applyBorder="1"/>
    <xf numFmtId="0" fontId="0" fillId="0" borderId="0" xfId="0" applyAlignment="1">
      <alignment vertical="center" wrapText="1"/>
    </xf>
    <xf numFmtId="0" fontId="56" fillId="3" borderId="0" xfId="0" applyFont="1" applyFill="1" applyBorder="1"/>
    <xf numFmtId="0" fontId="56" fillId="0" borderId="0" xfId="0" applyFont="1" applyBorder="1"/>
    <xf numFmtId="0" fontId="3" fillId="3" borderId="0" xfId="0" applyFont="1" applyFill="1" applyBorder="1" applyAlignment="1">
      <alignment horizontal="center" vertical="center"/>
    </xf>
    <xf numFmtId="0" fontId="3" fillId="2" borderId="0" xfId="0" applyFont="1" applyFill="1" applyBorder="1" applyAlignment="1">
      <alignment horizontal="center" vertical="center"/>
    </xf>
    <xf numFmtId="0" fontId="19" fillId="0" borderId="0" xfId="0" applyFont="1" applyBorder="1"/>
    <xf numFmtId="0" fontId="0" fillId="0" borderId="13" xfId="0" applyBorder="1" applyAlignment="1">
      <alignment wrapText="1"/>
    </xf>
    <xf numFmtId="0" fontId="0" fillId="0" borderId="13" xfId="0" applyBorder="1" applyAlignment="1">
      <alignment vertical="center" wrapText="1"/>
    </xf>
    <xf numFmtId="0" fontId="27" fillId="5" borderId="60" xfId="0" applyFont="1" applyFill="1" applyBorder="1" applyAlignment="1">
      <alignment horizontal="center" vertical="center" wrapText="1" readingOrder="1"/>
    </xf>
    <xf numFmtId="0" fontId="27" fillId="5" borderId="13" xfId="0" applyFont="1" applyFill="1" applyBorder="1" applyAlignment="1">
      <alignment horizontal="center" vertical="center" wrapText="1" readingOrder="1"/>
    </xf>
    <xf numFmtId="0" fontId="5" fillId="18" borderId="53" xfId="0" applyFont="1" applyFill="1" applyBorder="1" applyAlignment="1">
      <alignment horizontal="center" vertical="center"/>
    </xf>
    <xf numFmtId="0" fontId="23"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51"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49" fillId="3" borderId="13" xfId="0" applyFont="1" applyFill="1" applyBorder="1" applyAlignment="1">
      <alignment vertical="center" wrapText="1"/>
    </xf>
    <xf numFmtId="0" fontId="49" fillId="0" borderId="13" xfId="0" applyFont="1" applyBorder="1" applyAlignment="1">
      <alignment horizontal="left" vertical="center" wrapText="1"/>
    </xf>
    <xf numFmtId="0" fontId="50" fillId="3" borderId="13" xfId="0" applyFont="1" applyFill="1" applyBorder="1" applyAlignment="1">
      <alignment horizontal="left" vertical="center" wrapText="1"/>
    </xf>
    <xf numFmtId="0" fontId="22" fillId="3" borderId="48" xfId="0" applyFont="1" applyFill="1" applyBorder="1" applyAlignment="1">
      <alignment vertical="top" wrapText="1"/>
    </xf>
    <xf numFmtId="0" fontId="25" fillId="0" borderId="0" xfId="0" applyFont="1" applyAlignment="1" applyProtection="1">
      <alignment vertical="center"/>
      <protection locked="0"/>
    </xf>
    <xf numFmtId="0" fontId="62" fillId="0" borderId="0" xfId="0" applyFont="1" applyAlignment="1" applyProtection="1">
      <alignment horizontal="center" vertical="center"/>
      <protection locked="0"/>
    </xf>
    <xf numFmtId="0" fontId="57" fillId="0" borderId="0" xfId="0" applyFont="1"/>
    <xf numFmtId="0" fontId="25"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4" fillId="4" borderId="92" xfId="0" applyFont="1" applyFill="1" applyBorder="1" applyAlignment="1">
      <alignment horizontal="center" vertical="center"/>
    </xf>
    <xf numFmtId="0" fontId="64" fillId="4" borderId="92" xfId="0" applyFont="1" applyFill="1" applyBorder="1" applyAlignment="1">
      <alignment horizontal="center" vertical="center" wrapText="1"/>
    </xf>
    <xf numFmtId="0" fontId="64" fillId="22" borderId="92" xfId="0" applyFont="1" applyFill="1" applyBorder="1" applyAlignment="1" applyProtection="1">
      <alignment horizontal="center" vertical="center" textRotation="90"/>
      <protection locked="0"/>
    </xf>
    <xf numFmtId="0" fontId="65" fillId="4" borderId="92" xfId="0" applyFont="1" applyFill="1" applyBorder="1" applyAlignment="1">
      <alignment horizontal="center" vertical="center" wrapText="1"/>
    </xf>
    <xf numFmtId="0" fontId="57" fillId="23" borderId="0" xfId="0" applyFont="1" applyFill="1" applyBorder="1"/>
    <xf numFmtId="0" fontId="25" fillId="3" borderId="0" xfId="0" applyFont="1" applyFill="1" applyBorder="1" applyAlignment="1" applyProtection="1">
      <alignment vertical="center"/>
      <protection locked="0"/>
    </xf>
    <xf numFmtId="0" fontId="62" fillId="3" borderId="0" xfId="0" applyFont="1" applyFill="1" applyBorder="1" applyAlignment="1" applyProtection="1">
      <alignment horizontal="center" vertical="center"/>
      <protection locked="0"/>
    </xf>
    <xf numFmtId="0" fontId="57" fillId="3" borderId="0" xfId="0" applyFont="1" applyFill="1" applyBorder="1"/>
    <xf numFmtId="0" fontId="25" fillId="3" borderId="0" xfId="0" applyFont="1" applyFill="1" applyBorder="1"/>
    <xf numFmtId="0" fontId="64" fillId="4" borderId="92" xfId="0" applyFont="1" applyFill="1" applyBorder="1" applyAlignment="1" applyProtection="1">
      <alignment vertical="center" wrapText="1"/>
      <protection locked="0"/>
    </xf>
    <xf numFmtId="0" fontId="64" fillId="4" borderId="92" xfId="0" applyFont="1" applyFill="1" applyBorder="1" applyAlignment="1" applyProtection="1">
      <alignment vertical="center"/>
      <protection locked="0"/>
    </xf>
    <xf numFmtId="0" fontId="34" fillId="24" borderId="67" xfId="0" applyFont="1" applyFill="1" applyBorder="1" applyAlignment="1" applyProtection="1">
      <alignment horizontal="center" wrapText="1" readingOrder="1"/>
      <protection hidden="1"/>
    </xf>
    <xf numFmtId="0" fontId="34" fillId="24" borderId="68" xfId="0" applyFont="1" applyFill="1" applyBorder="1" applyAlignment="1" applyProtection="1">
      <alignment horizontal="center" wrapText="1" readingOrder="1"/>
      <protection hidden="1"/>
    </xf>
    <xf numFmtId="0" fontId="34" fillId="24" borderId="69" xfId="0" applyFont="1" applyFill="1" applyBorder="1" applyAlignment="1" applyProtection="1">
      <alignment horizontal="center" wrapText="1" readingOrder="1"/>
      <protection hidden="1"/>
    </xf>
    <xf numFmtId="0" fontId="34" fillId="24" borderId="20" xfId="0" applyFont="1" applyFill="1" applyBorder="1" applyAlignment="1" applyProtection="1">
      <alignment horizontal="center" wrapText="1" readingOrder="1"/>
      <protection hidden="1"/>
    </xf>
    <xf numFmtId="0" fontId="34" fillId="24" borderId="0" xfId="0" applyFont="1" applyFill="1" applyAlignment="1" applyProtection="1">
      <alignment horizontal="center" wrapText="1" readingOrder="1"/>
      <protection hidden="1"/>
    </xf>
    <xf numFmtId="0" fontId="34" fillId="24" borderId="21" xfId="0" applyFont="1" applyFill="1" applyBorder="1" applyAlignment="1" applyProtection="1">
      <alignment horizontal="center" wrapText="1" readingOrder="1"/>
      <protection hidden="1"/>
    </xf>
    <xf numFmtId="0" fontId="34" fillId="24" borderId="43" xfId="0" applyFont="1" applyFill="1" applyBorder="1" applyAlignment="1" applyProtection="1">
      <alignment horizontal="center" wrapText="1" readingOrder="1"/>
      <protection hidden="1"/>
    </xf>
    <xf numFmtId="0" fontId="34" fillId="24" borderId="44" xfId="0" applyFont="1" applyFill="1" applyBorder="1" applyAlignment="1" applyProtection="1">
      <alignment horizontal="center" wrapText="1" readingOrder="1"/>
      <protection hidden="1"/>
    </xf>
    <xf numFmtId="0" fontId="34" fillId="24" borderId="45" xfId="0" applyFont="1" applyFill="1" applyBorder="1" applyAlignment="1" applyProtection="1">
      <alignment horizontal="center" wrapText="1" readingOrder="1"/>
      <protection hidden="1"/>
    </xf>
    <xf numFmtId="0" fontId="35" fillId="24" borderId="68" xfId="0" applyFont="1" applyFill="1" applyBorder="1" applyAlignment="1" applyProtection="1">
      <alignment horizontal="center" wrapText="1" readingOrder="1"/>
      <protection hidden="1"/>
    </xf>
    <xf numFmtId="9" fontId="25" fillId="3" borderId="0" xfId="0" applyNumberFormat="1" applyFont="1" applyFill="1" applyBorder="1"/>
    <xf numFmtId="0" fontId="49" fillId="3" borderId="0" xfId="0" applyFont="1" applyFill="1"/>
    <xf numFmtId="0" fontId="7" fillId="3" borderId="0" xfId="0" applyFont="1" applyFill="1" applyAlignment="1">
      <alignment horizontal="center" vertical="center" wrapText="1"/>
    </xf>
    <xf numFmtId="0" fontId="68" fillId="7" borderId="0" xfId="0" applyFont="1" applyFill="1" applyAlignment="1">
      <alignment horizontal="center" vertical="center" wrapText="1" readingOrder="1"/>
    </xf>
    <xf numFmtId="0" fontId="69" fillId="3" borderId="0" xfId="0" applyFont="1" applyFill="1"/>
    <xf numFmtId="0" fontId="50" fillId="8" borderId="51" xfId="0" applyFont="1" applyFill="1" applyBorder="1" applyAlignment="1">
      <alignment horizontal="center" vertical="center" wrapText="1" readingOrder="1"/>
    </xf>
    <xf numFmtId="0" fontId="50" fillId="0" borderId="51" xfId="0" applyFont="1" applyBorder="1" applyAlignment="1">
      <alignment horizontal="center" vertical="center" wrapText="1" readingOrder="1"/>
    </xf>
    <xf numFmtId="0" fontId="50" fillId="0" borderId="51" xfId="0" applyFont="1" applyBorder="1" applyAlignment="1">
      <alignment horizontal="justify" vertical="center" wrapText="1" readingOrder="1"/>
    </xf>
    <xf numFmtId="9" fontId="50" fillId="0" borderId="52" xfId="0" applyNumberFormat="1" applyFont="1" applyBorder="1" applyAlignment="1">
      <alignment horizontal="justify" vertical="center" wrapText="1" readingOrder="1"/>
    </xf>
    <xf numFmtId="0" fontId="50" fillId="9" borderId="52" xfId="0" applyFont="1" applyFill="1" applyBorder="1" applyAlignment="1">
      <alignment horizontal="center" vertical="center" wrapText="1" readingOrder="1"/>
    </xf>
    <xf numFmtId="0" fontId="50" fillId="0" borderId="52" xfId="0" applyFont="1" applyBorder="1" applyAlignment="1">
      <alignment horizontal="center" vertical="center" wrapText="1" readingOrder="1"/>
    </xf>
    <xf numFmtId="0" fontId="50" fillId="0" borderId="52" xfId="0" applyFont="1" applyBorder="1" applyAlignment="1">
      <alignment horizontal="justify" vertical="center" wrapText="1" readingOrder="1"/>
    </xf>
    <xf numFmtId="0" fontId="50" fillId="10" borderId="52" xfId="0" applyFont="1" applyFill="1" applyBorder="1" applyAlignment="1">
      <alignment horizontal="center" vertical="center" wrapText="1" readingOrder="1"/>
    </xf>
    <xf numFmtId="0" fontId="50"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0" fontId="71" fillId="3" borderId="0" xfId="0" applyFont="1" applyFill="1" applyAlignment="1">
      <alignment horizontal="justify" vertical="center" wrapText="1" readingOrder="1"/>
    </xf>
    <xf numFmtId="0" fontId="72" fillId="3" borderId="0" xfId="0" applyFont="1" applyFill="1" applyAlignment="1">
      <alignment vertical="center"/>
    </xf>
    <xf numFmtId="0" fontId="49" fillId="0" borderId="0" xfId="0" applyFont="1" applyAlignment="1">
      <alignment horizontal="left" vertical="center" wrapText="1"/>
    </xf>
    <xf numFmtId="0" fontId="51" fillId="3" borderId="0" xfId="0" applyFont="1" applyFill="1"/>
    <xf numFmtId="0" fontId="69" fillId="3" borderId="0" xfId="0" applyFont="1" applyFill="1" applyBorder="1"/>
    <xf numFmtId="0" fontId="71" fillId="3" borderId="0" xfId="0" applyFont="1" applyFill="1" applyBorder="1" applyAlignment="1">
      <alignment horizontal="justify" vertical="center" wrapText="1" readingOrder="1"/>
    </xf>
    <xf numFmtId="0" fontId="69" fillId="0" borderId="0" xfId="0" applyFont="1"/>
    <xf numFmtId="0" fontId="71" fillId="0" borderId="0" xfId="0" applyFont="1" applyAlignment="1">
      <alignment horizontal="justify" vertical="center" wrapText="1" readingOrder="1"/>
    </xf>
    <xf numFmtId="9" fontId="25" fillId="0" borderId="0" xfId="0" applyNumberFormat="1" applyFont="1"/>
    <xf numFmtId="0" fontId="73" fillId="0" borderId="0" xfId="0" applyFont="1" applyAlignment="1">
      <alignment vertical="center"/>
    </xf>
    <xf numFmtId="0" fontId="74" fillId="0" borderId="0" xfId="0" applyFont="1"/>
    <xf numFmtId="0" fontId="51" fillId="0" borderId="0" xfId="0" applyFont="1"/>
    <xf numFmtId="0" fontId="7" fillId="0" borderId="0" xfId="0" applyFont="1" applyAlignment="1">
      <alignment horizontal="center" vertical="center" wrapText="1"/>
    </xf>
    <xf numFmtId="9" fontId="50" fillId="0" borderId="51" xfId="0" applyNumberFormat="1" applyFont="1" applyBorder="1" applyAlignment="1">
      <alignment horizontal="center" vertical="center" wrapText="1" readingOrder="1"/>
    </xf>
    <xf numFmtId="9" fontId="50" fillId="0" borderId="52" xfId="0" applyNumberFormat="1" applyFont="1" applyBorder="1" applyAlignment="1">
      <alignment horizontal="center" vertical="center" wrapText="1" readingOrder="1"/>
    </xf>
    <xf numFmtId="0" fontId="72" fillId="3" borderId="0" xfId="0" applyFont="1" applyFill="1" applyAlignment="1">
      <alignment horizontal="left" vertic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3" fillId="4" borderId="8"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0" fontId="3"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27" fillId="13" borderId="57"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64" fillId="4" borderId="92"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0" fontId="0" fillId="0" borderId="13" xfId="0" applyBorder="1" applyAlignment="1">
      <alignment horizontal="center" vertical="center" wrapText="1"/>
    </xf>
    <xf numFmtId="0" fontId="44" fillId="0" borderId="0" xfId="0" applyFont="1" applyAlignment="1">
      <alignment horizontal="center"/>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75" fillId="5" borderId="13" xfId="0" applyFont="1" applyFill="1" applyBorder="1" applyAlignment="1">
      <alignment horizontal="center"/>
    </xf>
    <xf numFmtId="0" fontId="46" fillId="5" borderId="13" xfId="0" applyFont="1" applyFill="1" applyBorder="1" applyAlignment="1">
      <alignment horizontal="center"/>
    </xf>
    <xf numFmtId="0" fontId="51" fillId="0" borderId="13" xfId="0" applyFont="1" applyBorder="1" applyAlignment="1">
      <alignment horizontal="left" vertical="center" wrapText="1"/>
    </xf>
    <xf numFmtId="0" fontId="51" fillId="0" borderId="13" xfId="0" applyFont="1" applyBorder="1" applyAlignment="1">
      <alignment horizontal="center" vertical="center" wrapText="1"/>
    </xf>
    <xf numFmtId="0" fontId="51" fillId="0" borderId="13" xfId="0" applyFont="1" applyBorder="1" applyAlignment="1">
      <alignment horizontal="justify" vertical="center" wrapText="1"/>
    </xf>
    <xf numFmtId="0" fontId="76" fillId="3" borderId="13" xfId="0" applyFont="1" applyFill="1" applyBorder="1" applyAlignment="1">
      <alignment horizontal="left" vertical="center" wrapText="1"/>
    </xf>
    <xf numFmtId="0" fontId="49" fillId="3" borderId="13" xfId="0" applyFont="1" applyFill="1" applyBorder="1" applyAlignment="1">
      <alignment horizontal="left" vertical="center" wrapText="1"/>
    </xf>
    <xf numFmtId="0" fontId="7" fillId="0" borderId="82" xfId="0" applyFont="1" applyBorder="1" applyAlignment="1">
      <alignment horizontal="left" vertical="center" wrapText="1"/>
    </xf>
    <xf numFmtId="0" fontId="51" fillId="3" borderId="13" xfId="0" applyFont="1" applyFill="1" applyBorder="1" applyAlignment="1">
      <alignment horizontal="center" wrapText="1"/>
    </xf>
    <xf numFmtId="0" fontId="7" fillId="0" borderId="13" xfId="0" applyFont="1" applyBorder="1" applyAlignment="1">
      <alignment horizontal="left" vertical="center" wrapText="1"/>
    </xf>
    <xf numFmtId="0" fontId="7" fillId="3" borderId="13" xfId="0" applyFont="1" applyFill="1" applyBorder="1" applyAlignment="1">
      <alignment horizontal="justify" vertical="top" wrapText="1"/>
    </xf>
    <xf numFmtId="0" fontId="51" fillId="3" borderId="13" xfId="0" applyFont="1" applyFill="1" applyBorder="1" applyAlignment="1">
      <alignment horizontal="center"/>
    </xf>
    <xf numFmtId="0" fontId="76" fillId="0" borderId="13" xfId="0" applyFont="1" applyBorder="1" applyAlignment="1">
      <alignment horizontal="center" vertical="center" wrapText="1"/>
    </xf>
    <xf numFmtId="0" fontId="51" fillId="3" borderId="13" xfId="0" applyFont="1" applyFill="1" applyBorder="1" applyAlignment="1">
      <alignment horizontal="center" vertical="center" wrapText="1"/>
    </xf>
    <xf numFmtId="0" fontId="77" fillId="0" borderId="13" xfId="0" applyFont="1" applyFill="1" applyBorder="1" applyAlignment="1">
      <alignment horizontal="center" vertical="center" wrapText="1"/>
    </xf>
    <xf numFmtId="0" fontId="0" fillId="0" borderId="0" xfId="0" applyFont="1" applyBorder="1" applyAlignment="1" applyProtection="1">
      <alignment horizontal="left"/>
      <protection locked="0"/>
    </xf>
    <xf numFmtId="0" fontId="18" fillId="0" borderId="0" xfId="0" applyFont="1" applyBorder="1" applyAlignment="1" applyProtection="1">
      <alignment vertical="center"/>
      <protection locked="0"/>
    </xf>
    <xf numFmtId="0" fontId="0" fillId="0" borderId="0" xfId="0" applyFont="1" applyBorder="1" applyAlignment="1" applyProtection="1">
      <protection locked="0"/>
    </xf>
    <xf numFmtId="0" fontId="0" fillId="0" borderId="0" xfId="0" applyFont="1"/>
    <xf numFmtId="0" fontId="78" fillId="0" borderId="0" xfId="0" applyFont="1" applyBorder="1" applyAlignment="1" applyProtection="1">
      <alignment horizontal="center" vertical="center"/>
      <protection locked="0"/>
    </xf>
    <xf numFmtId="0" fontId="39" fillId="25" borderId="106" xfId="0" applyFont="1" applyFill="1" applyBorder="1" applyAlignment="1" applyProtection="1">
      <alignment horizontal="left" vertical="center"/>
      <protection locked="0"/>
    </xf>
    <xf numFmtId="0" fontId="52" fillId="26" borderId="106" xfId="0" applyFont="1" applyFill="1" applyBorder="1" applyAlignment="1" applyProtection="1">
      <alignment horizontal="left" vertical="center" wrapText="1"/>
      <protection locked="0"/>
    </xf>
    <xf numFmtId="0" fontId="39" fillId="0" borderId="0" xfId="0" applyFont="1" applyFill="1" applyAlignment="1" applyProtection="1">
      <alignment horizontal="left" vertical="center"/>
      <protection locked="0"/>
    </xf>
    <xf numFmtId="0" fontId="40" fillId="0" borderId="0" xfId="0" applyFont="1" applyFill="1" applyBorder="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39" fillId="25" borderId="106" xfId="0" applyFont="1" applyFill="1" applyBorder="1" applyAlignment="1" applyProtection="1">
      <alignment horizontal="left" vertical="center" wrapText="1"/>
      <protection locked="0"/>
    </xf>
    <xf numFmtId="0" fontId="0" fillId="0" borderId="0" xfId="0" applyFont="1" applyAlignment="1">
      <alignment horizontal="center"/>
    </xf>
    <xf numFmtId="0" fontId="62" fillId="0" borderId="0" xfId="0" applyFont="1" applyBorder="1" applyAlignment="1" applyProtection="1">
      <alignment horizontal="left"/>
      <protection locked="0"/>
    </xf>
    <xf numFmtId="0" fontId="0" fillId="0" borderId="0" xfId="0" applyFont="1" applyAlignment="1" applyProtection="1">
      <alignment horizontal="center" vertical="center"/>
      <protection locked="0"/>
    </xf>
    <xf numFmtId="0" fontId="62" fillId="20" borderId="13" xfId="0" applyFont="1" applyFill="1" applyBorder="1" applyAlignment="1">
      <alignment horizontal="left" vertical="top" wrapText="1" readingOrder="1"/>
    </xf>
    <xf numFmtId="0" fontId="62" fillId="20" borderId="13" xfId="0" applyFont="1" applyFill="1" applyBorder="1" applyAlignment="1">
      <alignment horizontal="center" vertical="top" wrapText="1" readingOrder="1"/>
    </xf>
    <xf numFmtId="0" fontId="62" fillId="20" borderId="13" xfId="0" applyFont="1" applyFill="1" applyBorder="1" applyAlignment="1">
      <alignment horizontal="center" vertical="center" wrapText="1" readingOrder="1"/>
    </xf>
    <xf numFmtId="0" fontId="82" fillId="0" borderId="13" xfId="0" applyFont="1" applyBorder="1" applyAlignment="1">
      <alignment horizontal="center" vertical="center" wrapText="1" readingOrder="1"/>
    </xf>
    <xf numFmtId="0" fontId="25" fillId="0" borderId="13" xfId="0" applyFont="1" applyBorder="1" applyAlignment="1">
      <alignment horizontal="justify" vertical="center" wrapText="1"/>
    </xf>
    <xf numFmtId="0" fontId="82" fillId="0" borderId="82" xfId="0" applyFont="1" applyBorder="1" applyAlignment="1">
      <alignment vertical="center" wrapText="1"/>
    </xf>
    <xf numFmtId="0" fontId="25" fillId="0" borderId="13" xfId="0" applyFont="1" applyBorder="1" applyAlignment="1">
      <alignment horizontal="left" vertical="center" wrapText="1" readingOrder="1"/>
    </xf>
    <xf numFmtId="0" fontId="25" fillId="0" borderId="13" xfId="0" applyFont="1" applyBorder="1" applyAlignment="1">
      <alignment horizontal="justify" vertical="center" wrapText="1" readingOrder="1"/>
    </xf>
    <xf numFmtId="0" fontId="82" fillId="0" borderId="13" xfId="0" applyFont="1" applyBorder="1" applyAlignment="1">
      <alignment vertical="top" wrapText="1"/>
    </xf>
    <xf numFmtId="0" fontId="82" fillId="0" borderId="60" xfId="0" applyFont="1" applyBorder="1" applyAlignment="1">
      <alignment vertical="center" wrapText="1"/>
    </xf>
    <xf numFmtId="0" fontId="80" fillId="0" borderId="13" xfId="0" applyFont="1" applyBorder="1" applyAlignment="1">
      <alignment horizontal="left" vertical="center" wrapText="1"/>
    </xf>
    <xf numFmtId="0" fontId="82" fillId="0" borderId="13" xfId="0" applyFont="1" applyBorder="1" applyAlignment="1">
      <alignment horizontal="justify" vertical="center" wrapText="1"/>
    </xf>
    <xf numFmtId="0" fontId="80" fillId="0" borderId="13" xfId="0" applyFont="1" applyBorder="1" applyAlignment="1">
      <alignment vertical="center" wrapText="1"/>
    </xf>
    <xf numFmtId="0" fontId="50" fillId="3" borderId="13" xfId="0" applyFont="1" applyFill="1" applyBorder="1" applyAlignment="1">
      <alignment vertical="center" wrapText="1"/>
    </xf>
    <xf numFmtId="0" fontId="49" fillId="0" borderId="13" xfId="0" applyFont="1" applyFill="1" applyBorder="1" applyAlignment="1">
      <alignment vertical="center" wrapText="1"/>
    </xf>
    <xf numFmtId="0" fontId="50" fillId="0" borderId="13" xfId="0" applyFont="1" applyBorder="1" applyAlignment="1">
      <alignment vertical="center" wrapText="1"/>
    </xf>
    <xf numFmtId="0" fontId="82" fillId="0" borderId="13" xfId="0" applyFont="1" applyBorder="1" applyAlignment="1">
      <alignment vertical="center" wrapText="1"/>
    </xf>
    <xf numFmtId="0" fontId="83" fillId="0" borderId="13" xfId="0" applyFont="1" applyBorder="1" applyAlignment="1">
      <alignment vertical="center" wrapText="1"/>
    </xf>
    <xf numFmtId="0" fontId="25" fillId="0" borderId="13" xfId="0" applyFont="1" applyBorder="1"/>
    <xf numFmtId="0" fontId="82" fillId="0" borderId="82" xfId="0" applyFont="1" applyBorder="1" applyAlignment="1">
      <alignment horizontal="center" vertical="center" wrapText="1" readingOrder="1"/>
    </xf>
    <xf numFmtId="0" fontId="83" fillId="0" borderId="13" xfId="0" applyFont="1" applyBorder="1" applyAlignment="1">
      <alignment horizontal="center" vertical="center" wrapText="1" readingOrder="1"/>
    </xf>
    <xf numFmtId="0" fontId="85" fillId="21" borderId="79" xfId="0" applyFont="1" applyFill="1" applyBorder="1" applyAlignment="1">
      <alignment horizontal="center" vertical="center" wrapText="1" readingOrder="1"/>
    </xf>
    <xf numFmtId="0" fontId="85" fillId="21" borderId="81" xfId="0" applyFont="1" applyFill="1" applyBorder="1" applyAlignment="1">
      <alignment horizontal="center" vertical="center" wrapText="1" readingOrder="1"/>
    </xf>
    <xf numFmtId="0" fontId="62" fillId="21" borderId="13" xfId="0" applyFont="1" applyFill="1" applyBorder="1" applyAlignment="1">
      <alignment horizontal="center" vertical="center" wrapText="1" readingOrder="1"/>
    </xf>
    <xf numFmtId="0" fontId="25" fillId="0" borderId="13" xfId="0" applyFont="1" applyBorder="1" applyAlignment="1">
      <alignment horizontal="center" vertical="center" wrapText="1" readingOrder="1"/>
    </xf>
    <xf numFmtId="0" fontId="7" fillId="0" borderId="13" xfId="0" applyFont="1" applyBorder="1" applyAlignment="1">
      <alignment horizontal="left" vertical="center" wrapText="1" readingOrder="1"/>
    </xf>
    <xf numFmtId="0" fontId="25" fillId="0" borderId="82" xfId="0" applyFont="1" applyBorder="1" applyAlignment="1">
      <alignment horizontal="justify" vertical="center" wrapText="1" readingOrder="1"/>
    </xf>
    <xf numFmtId="0" fontId="51" fillId="0" borderId="13" xfId="0" applyFont="1" applyBorder="1" applyAlignment="1">
      <alignment horizontal="justify" vertical="center" wrapText="1" readingOrder="1"/>
    </xf>
    <xf numFmtId="0" fontId="76" fillId="0" borderId="13" xfId="0" applyFont="1" applyBorder="1" applyAlignment="1">
      <alignment horizontal="left" vertical="center" wrapText="1" readingOrder="1"/>
    </xf>
    <xf numFmtId="0" fontId="76" fillId="0" borderId="13" xfId="0" applyFont="1" applyBorder="1" applyAlignment="1">
      <alignment vertical="center" wrapText="1" readingOrder="1"/>
    </xf>
    <xf numFmtId="0" fontId="7" fillId="0" borderId="13" xfId="0" applyFont="1" applyFill="1" applyBorder="1" applyAlignment="1">
      <alignment vertical="top" wrapText="1" readingOrder="1"/>
    </xf>
    <xf numFmtId="0" fontId="51" fillId="0" borderId="13" xfId="0" applyFont="1" applyBorder="1" applyAlignment="1">
      <alignment horizontal="center" vertical="center" wrapText="1" readingOrder="1"/>
    </xf>
    <xf numFmtId="0" fontId="25" fillId="0" borderId="13" xfId="0" applyFont="1" applyBorder="1" applyAlignment="1">
      <alignment horizontal="left" vertical="center" wrapText="1"/>
    </xf>
    <xf numFmtId="0" fontId="82" fillId="0" borderId="13" xfId="0" applyFont="1" applyBorder="1" applyAlignment="1">
      <alignment horizontal="center" vertical="center" wrapText="1"/>
    </xf>
    <xf numFmtId="0" fontId="80" fillId="0" borderId="13" xfId="0" applyFont="1" applyBorder="1" applyAlignment="1">
      <alignment horizontal="left" vertical="center" wrapText="1" readingOrder="1"/>
    </xf>
    <xf numFmtId="0" fontId="83" fillId="3" borderId="13" xfId="0" applyFont="1" applyFill="1" applyBorder="1" applyAlignment="1">
      <alignment horizontal="justify" vertical="top" wrapText="1"/>
    </xf>
    <xf numFmtId="0" fontId="7" fillId="3" borderId="89" xfId="0" applyFont="1" applyFill="1" applyBorder="1" applyAlignment="1">
      <alignment wrapText="1"/>
    </xf>
    <xf numFmtId="0" fontId="49" fillId="0" borderId="13" xfId="0" applyFont="1" applyFill="1" applyBorder="1" applyAlignment="1">
      <alignment horizontal="left" vertical="center" wrapText="1"/>
    </xf>
    <xf numFmtId="0" fontId="50" fillId="0" borderId="13" xfId="0" applyFont="1" applyFill="1" applyBorder="1" applyAlignment="1">
      <alignment vertical="center" wrapText="1"/>
    </xf>
    <xf numFmtId="0" fontId="7" fillId="3" borderId="13" xfId="0" applyFont="1" applyFill="1" applyBorder="1" applyAlignment="1">
      <alignment horizontal="left" vertical="center" wrapText="1"/>
    </xf>
    <xf numFmtId="0" fontId="82" fillId="3" borderId="13" xfId="0" applyFont="1" applyFill="1" applyBorder="1" applyAlignment="1">
      <alignment horizontal="center" vertical="center" wrapText="1"/>
    </xf>
    <xf numFmtId="0" fontId="25" fillId="3" borderId="13" xfId="0" applyFont="1" applyFill="1" applyBorder="1" applyAlignment="1">
      <alignment horizontal="left" vertical="center" wrapText="1"/>
    </xf>
    <xf numFmtId="0" fontId="80" fillId="0" borderId="13" xfId="0" applyFont="1" applyBorder="1" applyAlignment="1">
      <alignment horizontal="justify" vertical="center" wrapText="1" readingOrder="1"/>
    </xf>
    <xf numFmtId="0" fontId="83" fillId="0" borderId="13" xfId="0" applyFont="1" applyBorder="1" applyAlignment="1">
      <alignment horizontal="left" vertical="center" wrapText="1"/>
    </xf>
    <xf numFmtId="0" fontId="80" fillId="0" borderId="60" xfId="0" applyFont="1" applyBorder="1" applyAlignment="1">
      <alignment horizontal="left" vertical="center" wrapText="1"/>
    </xf>
    <xf numFmtId="0" fontId="80" fillId="0" borderId="13" xfId="0" applyFont="1" applyBorder="1" applyAlignment="1">
      <alignment horizontal="justify" vertical="center" wrapText="1"/>
    </xf>
    <xf numFmtId="0" fontId="50" fillId="27" borderId="58" xfId="0" applyFont="1" applyFill="1" applyBorder="1" applyAlignment="1">
      <alignment wrapText="1" readingOrder="1"/>
    </xf>
    <xf numFmtId="0" fontId="0" fillId="0" borderId="0" xfId="0" applyFont="1" applyAlignment="1">
      <alignment horizontal="left"/>
    </xf>
    <xf numFmtId="164" fontId="39" fillId="19" borderId="0" xfId="0" applyNumberFormat="1" applyFont="1" applyFill="1" applyAlignment="1" applyProtection="1">
      <alignment horizontal="center" vertical="center" wrapText="1"/>
      <protection locked="0"/>
    </xf>
    <xf numFmtId="0" fontId="39" fillId="19" borderId="0" xfId="0" applyFont="1" applyFill="1" applyAlignment="1" applyProtection="1">
      <alignment horizontal="center" vertical="center" wrapText="1"/>
      <protection locked="0"/>
    </xf>
    <xf numFmtId="0" fontId="53" fillId="0" borderId="0" xfId="0" applyFont="1" applyAlignment="1">
      <alignment horizontal="center" wrapText="1"/>
    </xf>
    <xf numFmtId="0" fontId="42" fillId="0" borderId="0" xfId="0" applyFont="1" applyAlignment="1">
      <alignment horizontal="center"/>
    </xf>
    <xf numFmtId="0" fontId="39" fillId="19" borderId="0" xfId="0" applyFont="1" applyFill="1" applyAlignment="1" applyProtection="1">
      <alignment horizontal="center" vertical="center"/>
      <protection locked="0"/>
    </xf>
    <xf numFmtId="0" fontId="82" fillId="0" borderId="82" xfId="0" applyFont="1" applyBorder="1" applyAlignment="1">
      <alignment horizontal="center" vertical="center" wrapText="1" readingOrder="1"/>
    </xf>
    <xf numFmtId="0" fontId="82" fillId="0" borderId="78" xfId="0" applyFont="1" applyBorder="1" applyAlignment="1">
      <alignment horizontal="center" vertical="center" wrapText="1" readingOrder="1"/>
    </xf>
    <xf numFmtId="0" fontId="82" fillId="0" borderId="60" xfId="0" applyFont="1" applyBorder="1" applyAlignment="1">
      <alignment horizontal="center" vertical="center" wrapText="1" readingOrder="1"/>
    </xf>
    <xf numFmtId="0" fontId="51" fillId="0" borderId="82" xfId="0" applyFont="1" applyBorder="1" applyAlignment="1">
      <alignment horizontal="center" vertical="center" wrapText="1" readingOrder="1"/>
    </xf>
    <xf numFmtId="0" fontId="51" fillId="0" borderId="78" xfId="0" applyFont="1" applyBorder="1" applyAlignment="1">
      <alignment horizontal="center" vertical="center" wrapText="1" readingOrder="1"/>
    </xf>
    <xf numFmtId="0" fontId="51" fillId="0" borderId="60" xfId="0" applyFont="1" applyBorder="1" applyAlignment="1">
      <alignment horizontal="center" vertical="center" wrapText="1" readingOrder="1"/>
    </xf>
    <xf numFmtId="0" fontId="82" fillId="0" borderId="82" xfId="0" applyFont="1" applyBorder="1" applyAlignment="1">
      <alignment horizontal="justify" vertical="center" wrapText="1" readingOrder="1"/>
    </xf>
    <xf numFmtId="0" fontId="82" fillId="0" borderId="78" xfId="0" applyFont="1" applyBorder="1" applyAlignment="1">
      <alignment horizontal="justify" vertical="center" wrapText="1" readingOrder="1"/>
    </xf>
    <xf numFmtId="0" fontId="82" fillId="0" borderId="60" xfId="0" applyFont="1" applyBorder="1" applyAlignment="1">
      <alignment horizontal="justify" vertical="center" wrapText="1" readingOrder="1"/>
    </xf>
    <xf numFmtId="0" fontId="81" fillId="4" borderId="13" xfId="0" applyFont="1" applyFill="1" applyBorder="1" applyAlignment="1">
      <alignment horizontal="center" vertical="top" wrapText="1" readingOrder="1"/>
    </xf>
    <xf numFmtId="0" fontId="50" fillId="0" borderId="82" xfId="0" applyFont="1" applyBorder="1" applyAlignment="1">
      <alignment horizontal="center" vertical="center" wrapText="1" readingOrder="1"/>
    </xf>
    <xf numFmtId="0" fontId="50" fillId="0" borderId="78" xfId="0" applyFont="1" applyBorder="1" applyAlignment="1">
      <alignment horizontal="center" vertical="center" wrapText="1" readingOrder="1"/>
    </xf>
    <xf numFmtId="0" fontId="50" fillId="0" borderId="60" xfId="0" applyFont="1" applyBorder="1" applyAlignment="1">
      <alignment horizontal="center" vertical="center" wrapText="1" readingOrder="1"/>
    </xf>
    <xf numFmtId="0" fontId="82" fillId="0" borderId="82" xfId="0" applyFont="1" applyBorder="1" applyAlignment="1">
      <alignment horizontal="left" vertical="center" wrapText="1" readingOrder="1"/>
    </xf>
    <xf numFmtId="0" fontId="82" fillId="0" borderId="78" xfId="0" applyFont="1" applyBorder="1" applyAlignment="1">
      <alignment horizontal="left" vertical="center" wrapText="1" readingOrder="1"/>
    </xf>
    <xf numFmtId="0" fontId="82" fillId="0" borderId="60" xfId="0" applyFont="1" applyBorder="1" applyAlignment="1">
      <alignment horizontal="left" vertical="center" wrapText="1" readingOrder="1"/>
    </xf>
    <xf numFmtId="0" fontId="78" fillId="0" borderId="0" xfId="0" applyFont="1" applyBorder="1" applyAlignment="1" applyProtection="1">
      <alignment horizontal="center" vertical="center"/>
      <protection locked="0"/>
    </xf>
    <xf numFmtId="0" fontId="52" fillId="26" borderId="107" xfId="0" applyFont="1" applyFill="1" applyBorder="1" applyAlignment="1" applyProtection="1">
      <alignment horizontal="center" vertical="center" wrapText="1"/>
      <protection locked="0"/>
    </xf>
    <xf numFmtId="0" fontId="52" fillId="26" borderId="108" xfId="0" applyFont="1" applyFill="1" applyBorder="1" applyAlignment="1" applyProtection="1">
      <alignment horizontal="center" vertical="center" wrapText="1"/>
      <protection locked="0"/>
    </xf>
    <xf numFmtId="0" fontId="52" fillId="26" borderId="109" xfId="0" applyFont="1" applyFill="1" applyBorder="1" applyAlignment="1" applyProtection="1">
      <alignment horizontal="left" vertical="center" wrapText="1"/>
      <protection locked="0"/>
    </xf>
    <xf numFmtId="0" fontId="52" fillId="26" borderId="108" xfId="0" applyFont="1" applyFill="1" applyBorder="1" applyAlignment="1" applyProtection="1">
      <alignment horizontal="left" vertical="center" wrapText="1"/>
      <protection locked="0"/>
    </xf>
    <xf numFmtId="0" fontId="39" fillId="25" borderId="110" xfId="0" applyFont="1" applyFill="1" applyBorder="1" applyAlignment="1" applyProtection="1">
      <alignment horizontal="left" vertical="center"/>
      <protection locked="0"/>
    </xf>
    <xf numFmtId="0" fontId="39" fillId="25" borderId="113" xfId="0" applyFont="1" applyFill="1" applyBorder="1" applyAlignment="1" applyProtection="1">
      <alignment horizontal="left" vertical="center"/>
      <protection locked="0"/>
    </xf>
    <xf numFmtId="0" fontId="79" fillId="26" borderId="111" xfId="0" applyFont="1" applyFill="1" applyBorder="1" applyAlignment="1" applyProtection="1">
      <alignment horizontal="center" vertical="center" wrapText="1"/>
      <protection locked="0"/>
    </xf>
    <xf numFmtId="0" fontId="79" fillId="26" borderId="112" xfId="0" applyFont="1" applyFill="1" applyBorder="1" applyAlignment="1" applyProtection="1">
      <alignment horizontal="center" vertical="center" wrapText="1"/>
      <protection locked="0"/>
    </xf>
    <xf numFmtId="0" fontId="80" fillId="0" borderId="114" xfId="0" applyFont="1" applyBorder="1" applyAlignment="1" applyProtection="1">
      <alignment horizontal="left" vertical="center" wrapText="1"/>
      <protection locked="0"/>
    </xf>
    <xf numFmtId="0" fontId="80" fillId="0" borderId="115" xfId="0" applyFont="1" applyBorder="1" applyAlignment="1" applyProtection="1">
      <alignment horizontal="left" vertical="center" wrapText="1"/>
      <protection locked="0"/>
    </xf>
    <xf numFmtId="0" fontId="80" fillId="0" borderId="116" xfId="0" applyFont="1" applyBorder="1" applyAlignment="1" applyProtection="1">
      <alignment horizontal="justify" vertical="center" wrapText="1"/>
      <protection locked="0"/>
    </xf>
    <xf numFmtId="0" fontId="80" fillId="0" borderId="115" xfId="0" applyFont="1" applyBorder="1" applyAlignment="1" applyProtection="1">
      <alignment horizontal="justify" vertical="center" wrapText="1"/>
      <protection locked="0"/>
    </xf>
    <xf numFmtId="0" fontId="82" fillId="0" borderId="13" xfId="0" applyFont="1" applyBorder="1" applyAlignment="1">
      <alignment horizontal="center" vertical="center" wrapText="1" readingOrder="1"/>
    </xf>
    <xf numFmtId="0" fontId="51" fillId="0" borderId="82" xfId="0" applyFont="1" applyFill="1" applyBorder="1" applyAlignment="1">
      <alignment horizontal="justify" vertical="center" wrapText="1" readingOrder="1"/>
    </xf>
    <xf numFmtId="0" fontId="51" fillId="0" borderId="78" xfId="0" applyFont="1" applyFill="1" applyBorder="1" applyAlignment="1">
      <alignment horizontal="justify" vertical="center" wrapText="1" readingOrder="1"/>
    </xf>
    <xf numFmtId="0" fontId="43" fillId="0" borderId="0" xfId="0" applyFont="1" applyBorder="1" applyAlignment="1">
      <alignment horizontal="center" wrapText="1"/>
    </xf>
    <xf numFmtId="0" fontId="44" fillId="0" borderId="0" xfId="0" applyFont="1" applyAlignment="1">
      <alignment horizontal="center"/>
    </xf>
    <xf numFmtId="0" fontId="45" fillId="4" borderId="79" xfId="0" applyFont="1" applyFill="1" applyBorder="1" applyAlignment="1">
      <alignment horizontal="center"/>
    </xf>
    <xf numFmtId="0" fontId="45" fillId="4" borderId="80" xfId="0" applyFont="1" applyFill="1" applyBorder="1" applyAlignment="1">
      <alignment horizontal="center"/>
    </xf>
    <xf numFmtId="0" fontId="45" fillId="4" borderId="81" xfId="0" applyFont="1" applyFill="1" applyBorder="1" applyAlignment="1">
      <alignment horizontal="center"/>
    </xf>
    <xf numFmtId="0" fontId="46" fillId="5" borderId="82" xfId="0" applyFont="1" applyFill="1" applyBorder="1" applyAlignment="1">
      <alignment horizontal="center" vertical="center" wrapText="1"/>
    </xf>
    <xf numFmtId="0" fontId="46" fillId="5" borderId="60" xfId="0" applyFont="1" applyFill="1" applyBorder="1" applyAlignment="1">
      <alignment horizontal="center" vertical="center" wrapText="1"/>
    </xf>
    <xf numFmtId="0" fontId="46" fillId="5" borderId="79" xfId="0" applyFont="1" applyFill="1" applyBorder="1" applyAlignment="1">
      <alignment horizontal="center" vertical="center"/>
    </xf>
    <xf numFmtId="0" fontId="46" fillId="5" borderId="80" xfId="0" applyFont="1" applyFill="1" applyBorder="1" applyAlignment="1">
      <alignment horizontal="center" vertical="center"/>
    </xf>
    <xf numFmtId="0" fontId="46" fillId="5" borderId="81" xfId="0" applyFont="1" applyFill="1" applyBorder="1" applyAlignment="1">
      <alignment horizontal="center" vertical="center"/>
    </xf>
    <xf numFmtId="0" fontId="46" fillId="5" borderId="82" xfId="0" applyFont="1" applyFill="1" applyBorder="1" applyAlignment="1">
      <alignment horizontal="center" vertical="center"/>
    </xf>
    <xf numFmtId="0" fontId="46" fillId="5" borderId="60" xfId="0" applyFont="1" applyFill="1" applyBorder="1" applyAlignment="1">
      <alignment horizontal="center" vertical="center"/>
    </xf>
    <xf numFmtId="0" fontId="8" fillId="3" borderId="43" xfId="1" applyFont="1" applyFill="1" applyBorder="1" applyAlignment="1">
      <alignment horizontal="left" vertical="top" wrapText="1"/>
    </xf>
    <xf numFmtId="0" fontId="8" fillId="3" borderId="44" xfId="1" applyFont="1" applyFill="1" applyBorder="1" applyAlignment="1">
      <alignment horizontal="left" vertical="top" wrapText="1"/>
    </xf>
    <xf numFmtId="0" fontId="8" fillId="3" borderId="45" xfId="1" applyFont="1" applyFill="1" applyBorder="1" applyAlignment="1">
      <alignment horizontal="left" vertical="top" wrapText="1"/>
    </xf>
    <xf numFmtId="0" fontId="8" fillId="3" borderId="20" xfId="1" applyFont="1" applyFill="1" applyBorder="1" applyAlignment="1">
      <alignment horizontal="left" vertical="top" wrapText="1"/>
    </xf>
    <xf numFmtId="0" fontId="8" fillId="3" borderId="0" xfId="1" applyFont="1" applyFill="1" applyBorder="1" applyAlignment="1">
      <alignment horizontal="left" vertical="top" wrapText="1"/>
    </xf>
    <xf numFmtId="0" fontId="8" fillId="3" borderId="21" xfId="1" applyFont="1" applyFill="1" applyBorder="1" applyAlignment="1">
      <alignment horizontal="left" vertical="top" wrapText="1"/>
    </xf>
    <xf numFmtId="0" fontId="8" fillId="3" borderId="0" xfId="1" applyFont="1" applyFill="1" applyAlignment="1">
      <alignment horizontal="left" vertical="top" wrapText="1"/>
    </xf>
    <xf numFmtId="0" fontId="14" fillId="3" borderId="37" xfId="0" applyFont="1" applyFill="1" applyBorder="1" applyAlignment="1">
      <alignment horizontal="left" vertical="center" wrapText="1"/>
    </xf>
    <xf numFmtId="0" fontId="14" fillId="3" borderId="38" xfId="0" applyFont="1" applyFill="1" applyBorder="1" applyAlignment="1">
      <alignment horizontal="left" vertical="center" wrapText="1"/>
    </xf>
    <xf numFmtId="0" fontId="15" fillId="3" borderId="35" xfId="1" applyFont="1" applyFill="1" applyBorder="1" applyAlignment="1">
      <alignment horizontal="justify" vertical="center" wrapText="1"/>
    </xf>
    <xf numFmtId="0" fontId="15" fillId="3" borderId="36" xfId="1" applyFont="1" applyFill="1" applyBorder="1" applyAlignment="1">
      <alignment horizontal="justify" vertical="center" wrapText="1"/>
    </xf>
    <xf numFmtId="0" fontId="14" fillId="3" borderId="39" xfId="0" applyFont="1" applyFill="1" applyBorder="1" applyAlignment="1">
      <alignment horizontal="left" vertical="center" wrapText="1"/>
    </xf>
    <xf numFmtId="0" fontId="14" fillId="3" borderId="40" xfId="0" applyFont="1" applyFill="1" applyBorder="1" applyAlignment="1">
      <alignment horizontal="left" vertical="center" wrapText="1"/>
    </xf>
    <xf numFmtId="0" fontId="15" fillId="3" borderId="41" xfId="0" applyFont="1" applyFill="1" applyBorder="1" applyAlignment="1">
      <alignment horizontal="justify" vertical="center" wrapText="1"/>
    </xf>
    <xf numFmtId="0" fontId="15" fillId="3" borderId="42" xfId="0" applyFont="1" applyFill="1" applyBorder="1" applyAlignment="1">
      <alignment horizontal="justify" vertical="center" wrapText="1"/>
    </xf>
    <xf numFmtId="0" fontId="14" fillId="3" borderId="33" xfId="0" applyFont="1" applyFill="1" applyBorder="1" applyAlignment="1">
      <alignment horizontal="left" vertical="center" wrapText="1"/>
    </xf>
    <xf numFmtId="0" fontId="14" fillId="3" borderId="34" xfId="0" applyFont="1" applyFill="1" applyBorder="1" applyAlignment="1">
      <alignment horizontal="left" vertical="center" wrapText="1"/>
    </xf>
    <xf numFmtId="0" fontId="14" fillId="3" borderId="29" xfId="2" applyFont="1" applyFill="1" applyBorder="1" applyAlignment="1">
      <alignment horizontal="left" vertical="top" wrapText="1" readingOrder="1"/>
    </xf>
    <xf numFmtId="0" fontId="14" fillId="3" borderId="30" xfId="2" applyFont="1" applyFill="1" applyBorder="1" applyAlignment="1">
      <alignment horizontal="left" vertical="top" wrapText="1" readingOrder="1"/>
    </xf>
    <xf numFmtId="0" fontId="15" fillId="3" borderId="31" xfId="1" applyFont="1" applyFill="1" applyBorder="1" applyAlignment="1">
      <alignment horizontal="justify" vertical="center" wrapText="1"/>
    </xf>
    <xf numFmtId="0" fontId="15" fillId="3" borderId="32" xfId="1" applyFont="1" applyFill="1" applyBorder="1" applyAlignment="1">
      <alignment horizontal="justify" vertical="center" wrapText="1"/>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4" fillId="4" borderId="14" xfId="1" applyFont="1" applyFill="1" applyBorder="1" applyAlignment="1">
      <alignment horizontal="center" vertical="center" wrapText="1"/>
    </xf>
    <xf numFmtId="0" fontId="4" fillId="4" borderId="15"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9" fillId="3" borderId="17" xfId="1" quotePrefix="1" applyFont="1" applyFill="1" applyBorder="1" applyAlignment="1">
      <alignment horizontal="left" vertical="top" wrapText="1"/>
    </xf>
    <xf numFmtId="0" fontId="10" fillId="3" borderId="18" xfId="1" quotePrefix="1" applyFont="1" applyFill="1" applyBorder="1" applyAlignment="1">
      <alignment horizontal="left" vertical="top" wrapText="1"/>
    </xf>
    <xf numFmtId="0" fontId="10" fillId="3" borderId="19" xfId="1" quotePrefix="1" applyFont="1" applyFill="1" applyBorder="1" applyAlignment="1">
      <alignment horizontal="left" vertical="top" wrapText="1"/>
    </xf>
    <xf numFmtId="0" fontId="11" fillId="3" borderId="22" xfId="1" quotePrefix="1" applyFont="1" applyFill="1" applyBorder="1" applyAlignment="1">
      <alignment horizontal="justify" vertical="center" wrapText="1"/>
    </xf>
    <xf numFmtId="0" fontId="11" fillId="3" borderId="23" xfId="1" quotePrefix="1" applyFont="1" applyFill="1" applyBorder="1" applyAlignment="1">
      <alignment horizontal="justify" vertical="center" wrapText="1"/>
    </xf>
    <xf numFmtId="0" fontId="11" fillId="3" borderId="24" xfId="1" quotePrefix="1" applyFont="1" applyFill="1" applyBorder="1" applyAlignment="1">
      <alignment horizontal="justify" vertical="center" wrapText="1"/>
    </xf>
    <xf numFmtId="0" fontId="8" fillId="0" borderId="20" xfId="1" quotePrefix="1" applyFont="1" applyBorder="1" applyAlignment="1">
      <alignment horizontal="left" vertical="top" wrapText="1"/>
    </xf>
    <xf numFmtId="0" fontId="8" fillId="0" borderId="0" xfId="1" quotePrefix="1" applyFont="1" applyAlignment="1">
      <alignment horizontal="left" vertical="top" wrapText="1"/>
    </xf>
    <xf numFmtId="0" fontId="8" fillId="0" borderId="21" xfId="1" quotePrefix="1" applyFont="1" applyBorder="1" applyAlignment="1">
      <alignment horizontal="left" vertical="top" wrapText="1"/>
    </xf>
    <xf numFmtId="0" fontId="3" fillId="4" borderId="8" xfId="0" applyFont="1" applyFill="1" applyBorder="1" applyAlignment="1">
      <alignment horizontal="center" vertical="center"/>
    </xf>
    <xf numFmtId="0" fontId="3"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13" xfId="0" applyBorder="1" applyAlignment="1">
      <alignment horizontal="center" vertical="center" wrapText="1"/>
    </xf>
    <xf numFmtId="0" fontId="54"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60" xfId="0" applyBorder="1" applyAlignment="1">
      <alignment horizontal="center" vertical="center" wrapText="1"/>
    </xf>
    <xf numFmtId="0" fontId="23" fillId="0" borderId="13" xfId="0" applyFont="1" applyBorder="1" applyAlignment="1">
      <alignment horizontal="center" vertical="center" wrapText="1"/>
    </xf>
    <xf numFmtId="0" fontId="0" fillId="0" borderId="13" xfId="0" applyBorder="1" applyAlignment="1">
      <alignment horizontal="center" vertical="center"/>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13" xfId="0" applyBorder="1" applyAlignment="1">
      <alignment horizontal="left"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9" fontId="0" fillId="0" borderId="60" xfId="0" applyNumberFormat="1" applyBorder="1" applyAlignment="1">
      <alignment horizontal="center" vertical="center" wrapText="1"/>
    </xf>
    <xf numFmtId="0" fontId="3" fillId="4" borderId="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textRotation="90" wrapText="1"/>
    </xf>
    <xf numFmtId="0" fontId="3" fillId="4" borderId="8"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0" fontId="3" fillId="4" borderId="83" xfId="0" applyFont="1" applyFill="1" applyBorder="1" applyAlignment="1">
      <alignment horizontal="center" vertical="center" textRotation="90"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0"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6" xfId="0" applyFont="1" applyFill="1" applyBorder="1" applyAlignment="1">
      <alignment horizontal="center" vertical="center"/>
    </xf>
    <xf numFmtId="0" fontId="55" fillId="4" borderId="2" xfId="0" applyFont="1" applyFill="1" applyBorder="1" applyAlignment="1">
      <alignment horizontal="center" vertical="center"/>
    </xf>
    <xf numFmtId="0" fontId="55" fillId="4" borderId="0" xfId="0" applyFont="1" applyFill="1" applyBorder="1" applyAlignment="1">
      <alignment horizontal="center" vertical="center"/>
    </xf>
    <xf numFmtId="0" fontId="6" fillId="3" borderId="13" xfId="0" applyFont="1" applyFill="1" applyBorder="1" applyAlignment="1">
      <alignment horizontal="center" vertical="center"/>
    </xf>
    <xf numFmtId="0" fontId="4" fillId="4" borderId="5" xfId="0" applyFont="1" applyFill="1" applyBorder="1" applyAlignment="1">
      <alignment horizontal="left" vertical="center"/>
    </xf>
    <xf numFmtId="0" fontId="4" fillId="4" borderId="7" xfId="0" applyFont="1" applyFill="1" applyBorder="1" applyAlignment="1">
      <alignment horizontal="left" vertical="center"/>
    </xf>
    <xf numFmtId="0" fontId="4"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3" fillId="4" borderId="87" xfId="0" applyFont="1" applyFill="1" applyBorder="1" applyAlignment="1">
      <alignment horizontal="center" vertical="center"/>
    </xf>
    <xf numFmtId="0" fontId="3" fillId="4" borderId="8" xfId="0" applyFont="1" applyFill="1" applyBorder="1" applyAlignment="1">
      <alignment horizontal="center" vertical="center" textRotation="1"/>
    </xf>
    <xf numFmtId="0" fontId="3" fillId="4" borderId="11" xfId="0" applyFont="1" applyFill="1" applyBorder="1" applyAlignment="1">
      <alignment horizontal="center" vertical="center" textRotation="1"/>
    </xf>
    <xf numFmtId="0" fontId="3" fillId="4" borderId="9" xfId="0" applyFont="1" applyFill="1" applyBorder="1" applyAlignment="1">
      <alignment horizontal="center" vertical="center"/>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58" fillId="0" borderId="82" xfId="0" applyFont="1" applyBorder="1" applyAlignment="1">
      <alignment horizontal="center" vertical="center" wrapText="1"/>
    </xf>
    <xf numFmtId="0" fontId="58" fillId="0" borderId="78" xfId="0" applyFont="1" applyBorder="1" applyAlignment="1">
      <alignment horizontal="center" vertical="center" wrapText="1"/>
    </xf>
    <xf numFmtId="0" fontId="58" fillId="0" borderId="60" xfId="0" applyFont="1" applyBorder="1" applyAlignment="1">
      <alignment horizontal="center" vertical="center" wrapText="1"/>
    </xf>
    <xf numFmtId="0" fontId="20" fillId="0" borderId="0" xfId="0" applyFont="1" applyAlignment="1">
      <alignment horizontal="center" vertical="center"/>
    </xf>
    <xf numFmtId="0" fontId="21" fillId="6" borderId="4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39" fillId="0" borderId="0" xfId="0" applyFont="1" applyAlignment="1">
      <alignment horizontal="center" vertical="center"/>
    </xf>
    <xf numFmtId="0" fontId="31" fillId="3" borderId="0" xfId="0" applyFont="1" applyFill="1" applyAlignment="1">
      <alignment horizontal="justify" vertical="center" wrapText="1"/>
    </xf>
    <xf numFmtId="0" fontId="24" fillId="13" borderId="53" xfId="0" applyFont="1" applyFill="1" applyBorder="1" applyAlignment="1">
      <alignment horizontal="center" vertical="center" wrapText="1" readingOrder="1"/>
    </xf>
    <xf numFmtId="0" fontId="24" fillId="13" borderId="54" xfId="0" applyFont="1" applyFill="1" applyBorder="1" applyAlignment="1">
      <alignment horizontal="center" vertical="center" wrapText="1" readingOrder="1"/>
    </xf>
    <xf numFmtId="0" fontId="24" fillId="13" borderId="55" xfId="0" applyFont="1" applyFill="1" applyBorder="1" applyAlignment="1">
      <alignment horizontal="center" vertical="center" wrapText="1" readingOrder="1"/>
    </xf>
    <xf numFmtId="0" fontId="27" fillId="13" borderId="56" xfId="0" applyFont="1" applyFill="1" applyBorder="1" applyAlignment="1">
      <alignment horizontal="center" vertical="center" wrapText="1" readingOrder="1"/>
    </xf>
    <xf numFmtId="0" fontId="27" fillId="13" borderId="57" xfId="0" applyFont="1" applyFill="1" applyBorder="1" applyAlignment="1">
      <alignment horizontal="center" vertical="center" wrapText="1" readingOrder="1"/>
    </xf>
    <xf numFmtId="0" fontId="27" fillId="3" borderId="59" xfId="0" applyFont="1" applyFill="1" applyBorder="1" applyAlignment="1">
      <alignment horizontal="center" vertical="center" wrapText="1" readingOrder="1"/>
    </xf>
    <xf numFmtId="0" fontId="27" fillId="3" borderId="62"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7" fillId="3" borderId="64"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0" fillId="14" borderId="0" xfId="0" applyFont="1" applyFill="1" applyAlignment="1">
      <alignment horizontal="center" vertical="center" wrapText="1" readingOrder="1"/>
    </xf>
    <xf numFmtId="0" fontId="33" fillId="5" borderId="0" xfId="0" applyFont="1" applyFill="1" applyAlignment="1">
      <alignment horizontal="center" vertical="center" wrapText="1"/>
    </xf>
    <xf numFmtId="0" fontId="60" fillId="14" borderId="0" xfId="0" applyFont="1" applyFill="1" applyAlignment="1">
      <alignment horizontal="center" vertical="center" textRotation="90" wrapText="1" readingOrder="1"/>
    </xf>
    <xf numFmtId="0" fontId="60" fillId="14" borderId="21" xfId="0" applyFont="1" applyFill="1" applyBorder="1" applyAlignment="1">
      <alignment horizontal="center" vertical="center" textRotation="90" wrapText="1" readingOrder="1"/>
    </xf>
    <xf numFmtId="0" fontId="59" fillId="0" borderId="67" xfId="0" applyFont="1" applyBorder="1" applyAlignment="1">
      <alignment horizontal="center" vertical="center" wrapText="1"/>
    </xf>
    <xf numFmtId="0" fontId="59" fillId="0" borderId="68" xfId="0" applyFont="1" applyBorder="1" applyAlignment="1">
      <alignment horizontal="center" vertical="center"/>
    </xf>
    <xf numFmtId="0" fontId="59" fillId="0" borderId="69" xfId="0" applyFont="1" applyBorder="1" applyAlignment="1">
      <alignment horizontal="center" vertical="center"/>
    </xf>
    <xf numFmtId="0" fontId="59" fillId="0" borderId="20" xfId="0" applyFont="1" applyBorder="1" applyAlignment="1">
      <alignment horizontal="center" vertical="center"/>
    </xf>
    <xf numFmtId="0" fontId="59" fillId="0" borderId="0" xfId="0" applyFont="1" applyAlignment="1">
      <alignment horizontal="center" vertical="center"/>
    </xf>
    <xf numFmtId="0" fontId="59" fillId="0" borderId="21" xfId="0" applyFont="1" applyBorder="1" applyAlignment="1">
      <alignment horizontal="center" vertical="center"/>
    </xf>
    <xf numFmtId="0" fontId="59" fillId="0" borderId="43" xfId="0" applyFont="1" applyBorder="1" applyAlignment="1">
      <alignment horizontal="center" vertical="center"/>
    </xf>
    <xf numFmtId="0" fontId="59" fillId="0" borderId="44" xfId="0" applyFont="1" applyBorder="1" applyAlignment="1">
      <alignment horizontal="center" vertical="center"/>
    </xf>
    <xf numFmtId="0" fontId="59" fillId="0" borderId="45" xfId="0" applyFont="1" applyBorder="1" applyAlignment="1">
      <alignment horizontal="center" vertical="center"/>
    </xf>
    <xf numFmtId="0" fontId="61" fillId="16" borderId="70" xfId="0" applyFont="1" applyFill="1" applyBorder="1" applyAlignment="1">
      <alignment horizontal="center" vertical="center" wrapText="1" readingOrder="1"/>
    </xf>
    <xf numFmtId="0" fontId="61" fillId="16" borderId="71" xfId="0" applyFont="1" applyFill="1" applyBorder="1" applyAlignment="1">
      <alignment horizontal="center" vertical="center" wrapText="1" readingOrder="1"/>
    </xf>
    <xf numFmtId="0" fontId="61" fillId="16" borderId="72" xfId="0" applyFont="1" applyFill="1" applyBorder="1" applyAlignment="1">
      <alignment horizontal="center" vertical="center" wrapText="1" readingOrder="1"/>
    </xf>
    <xf numFmtId="0" fontId="61" fillId="16" borderId="73" xfId="0" applyFont="1" applyFill="1" applyBorder="1" applyAlignment="1">
      <alignment horizontal="center" vertical="center" wrapText="1" readingOrder="1"/>
    </xf>
    <xf numFmtId="0" fontId="61" fillId="16" borderId="0" xfId="0" applyFont="1" applyFill="1" applyAlignment="1">
      <alignment horizontal="center" vertical="center" wrapText="1" readingOrder="1"/>
    </xf>
    <xf numFmtId="0" fontId="61" fillId="16" borderId="74" xfId="0" applyFont="1" applyFill="1" applyBorder="1" applyAlignment="1">
      <alignment horizontal="center" vertical="center" wrapText="1" readingOrder="1"/>
    </xf>
    <xf numFmtId="0" fontId="61" fillId="16" borderId="75" xfId="0" applyFont="1" applyFill="1" applyBorder="1" applyAlignment="1">
      <alignment horizontal="center" vertical="center" wrapText="1" readingOrder="1"/>
    </xf>
    <xf numFmtId="0" fontId="61" fillId="16" borderId="76" xfId="0" applyFont="1" applyFill="1" applyBorder="1" applyAlignment="1">
      <alignment horizontal="center" vertical="center" wrapText="1" readingOrder="1"/>
    </xf>
    <xf numFmtId="0" fontId="61" fillId="16" borderId="77" xfId="0" applyFont="1" applyFill="1" applyBorder="1" applyAlignment="1">
      <alignment horizontal="center" vertical="center" wrapText="1" readingOrder="1"/>
    </xf>
    <xf numFmtId="0" fontId="26" fillId="3" borderId="13" xfId="0" applyFont="1" applyFill="1" applyBorder="1" applyAlignment="1">
      <alignment horizontal="center" vertical="center" wrapText="1"/>
    </xf>
    <xf numFmtId="0" fontId="59" fillId="0" borderId="20" xfId="0" applyFont="1" applyBorder="1" applyAlignment="1">
      <alignment horizontal="center" vertical="center" wrapText="1"/>
    </xf>
    <xf numFmtId="0" fontId="61" fillId="15" borderId="70" xfId="0" applyFont="1" applyFill="1" applyBorder="1" applyAlignment="1">
      <alignment horizontal="center" vertical="center" wrapText="1" readingOrder="1"/>
    </xf>
    <xf numFmtId="0" fontId="61" fillId="15" borderId="71" xfId="0" applyFont="1" applyFill="1" applyBorder="1" applyAlignment="1">
      <alignment horizontal="center" vertical="center" wrapText="1" readingOrder="1"/>
    </xf>
    <xf numFmtId="0" fontId="61" fillId="15" borderId="73" xfId="0" applyFont="1" applyFill="1" applyBorder="1" applyAlignment="1">
      <alignment horizontal="center" vertical="center" wrapText="1" readingOrder="1"/>
    </xf>
    <xf numFmtId="0" fontId="61" fillId="15" borderId="0" xfId="0" applyFont="1" applyFill="1" applyAlignment="1">
      <alignment horizontal="center" vertical="center" wrapText="1" readingOrder="1"/>
    </xf>
    <xf numFmtId="0" fontId="61" fillId="15" borderId="75" xfId="0" applyFont="1" applyFill="1" applyBorder="1" applyAlignment="1">
      <alignment horizontal="center" vertical="center" wrapText="1" readingOrder="1"/>
    </xf>
    <xf numFmtId="0" fontId="61" fillId="15" borderId="76" xfId="0" applyFont="1" applyFill="1" applyBorder="1" applyAlignment="1">
      <alignment horizontal="center" vertical="center" wrapText="1" readingOrder="1"/>
    </xf>
    <xf numFmtId="0" fontId="26" fillId="3" borderId="84" xfId="0" applyFont="1" applyFill="1" applyBorder="1" applyAlignment="1">
      <alignment horizontal="center" vertical="center" wrapText="1"/>
    </xf>
    <xf numFmtId="0" fontId="26" fillId="3" borderId="91" xfId="0" applyFont="1" applyFill="1" applyBorder="1" applyAlignment="1">
      <alignment horizontal="center" vertical="center" wrapText="1"/>
    </xf>
    <xf numFmtId="0" fontId="26" fillId="3" borderId="85" xfId="0" applyFont="1" applyFill="1" applyBorder="1" applyAlignment="1">
      <alignment horizontal="center" vertical="center" wrapText="1"/>
    </xf>
    <xf numFmtId="0" fontId="26" fillId="3" borderId="90" xfId="0" applyFont="1" applyFill="1" applyBorder="1" applyAlignment="1">
      <alignment horizontal="center" vertical="center" wrapText="1"/>
    </xf>
    <xf numFmtId="0" fontId="26" fillId="3" borderId="86" xfId="0" applyFont="1" applyFill="1" applyBorder="1" applyAlignment="1">
      <alignment horizontal="center" vertical="center" wrapText="1"/>
    </xf>
    <xf numFmtId="0" fontId="26" fillId="3" borderId="89" xfId="0" applyFont="1" applyFill="1" applyBorder="1" applyAlignment="1">
      <alignment horizontal="center" vertical="center" wrapText="1"/>
    </xf>
    <xf numFmtId="0" fontId="59" fillId="0" borderId="0" xfId="0" applyFont="1" applyBorder="1" applyAlignment="1">
      <alignment horizontal="center" vertical="center"/>
    </xf>
    <xf numFmtId="0" fontId="61" fillId="24" borderId="70" xfId="0" applyFont="1" applyFill="1" applyBorder="1" applyAlignment="1">
      <alignment horizontal="center" vertical="center" wrapText="1" readingOrder="1"/>
    </xf>
    <xf numFmtId="0" fontId="61" fillId="24" borderId="71" xfId="0" applyFont="1" applyFill="1" applyBorder="1" applyAlignment="1">
      <alignment horizontal="center" vertical="center" wrapText="1" readingOrder="1"/>
    </xf>
    <xf numFmtId="0" fontId="61" fillId="24" borderId="73" xfId="0" applyFont="1" applyFill="1" applyBorder="1" applyAlignment="1">
      <alignment horizontal="center" vertical="center" wrapText="1" readingOrder="1"/>
    </xf>
    <xf numFmtId="0" fontId="61" fillId="24" borderId="0" xfId="0" applyFont="1" applyFill="1" applyAlignment="1">
      <alignment horizontal="center" vertical="center" wrapText="1" readingOrder="1"/>
    </xf>
    <xf numFmtId="0" fontId="61" fillId="24" borderId="74" xfId="0" applyFont="1" applyFill="1" applyBorder="1" applyAlignment="1">
      <alignment horizontal="center" vertical="center" wrapText="1" readingOrder="1"/>
    </xf>
    <xf numFmtId="0" fontId="61" fillId="24" borderId="75" xfId="0" applyFont="1" applyFill="1" applyBorder="1" applyAlignment="1">
      <alignment horizontal="center" vertical="center" wrapText="1" readingOrder="1"/>
    </xf>
    <xf numFmtId="0" fontId="61" fillId="24" borderId="76" xfId="0" applyFont="1" applyFill="1" applyBorder="1" applyAlignment="1">
      <alignment horizontal="center" vertical="center" wrapText="1" readingOrder="1"/>
    </xf>
    <xf numFmtId="0" fontId="61" fillId="24" borderId="77" xfId="0" applyFont="1" applyFill="1" applyBorder="1" applyAlignment="1">
      <alignment horizontal="center" vertical="center" wrapText="1" readingOrder="1"/>
    </xf>
    <xf numFmtId="0" fontId="61" fillId="8" borderId="70" xfId="0" applyFont="1" applyFill="1" applyBorder="1" applyAlignment="1">
      <alignment horizontal="center" vertical="center" wrapText="1" readingOrder="1"/>
    </xf>
    <xf numFmtId="0" fontId="61" fillId="8" borderId="71" xfId="0" applyFont="1" applyFill="1" applyBorder="1" applyAlignment="1">
      <alignment horizontal="center" vertical="center" wrapText="1" readingOrder="1"/>
    </xf>
    <xf numFmtId="0" fontId="61" fillId="8" borderId="73" xfId="0" applyFont="1" applyFill="1" applyBorder="1" applyAlignment="1">
      <alignment horizontal="center" vertical="center" wrapText="1" readingOrder="1"/>
    </xf>
    <xf numFmtId="0" fontId="61" fillId="8" borderId="0" xfId="0" applyFont="1" applyFill="1" applyAlignment="1">
      <alignment horizontal="center" vertical="center" wrapText="1" readingOrder="1"/>
    </xf>
    <xf numFmtId="0" fontId="61" fillId="8" borderId="74" xfId="0" applyFont="1" applyFill="1" applyBorder="1" applyAlignment="1">
      <alignment horizontal="center" vertical="center" wrapText="1" readingOrder="1"/>
    </xf>
    <xf numFmtId="0" fontId="61" fillId="8" borderId="75" xfId="0" applyFont="1" applyFill="1" applyBorder="1" applyAlignment="1">
      <alignment horizontal="center" vertical="center" wrapText="1" readingOrder="1"/>
    </xf>
    <xf numFmtId="0" fontId="61" fillId="8" borderId="76" xfId="0" applyFont="1" applyFill="1" applyBorder="1" applyAlignment="1">
      <alignment horizontal="center" vertical="center" wrapText="1" readingOrder="1"/>
    </xf>
    <xf numFmtId="0" fontId="61" fillId="8" borderId="77" xfId="0" applyFont="1" applyFill="1" applyBorder="1" applyAlignment="1">
      <alignment horizontal="center" vertical="center" wrapText="1" readingOrder="1"/>
    </xf>
    <xf numFmtId="0" fontId="26" fillId="0" borderId="13" xfId="0" applyFont="1" applyBorder="1" applyAlignment="1">
      <alignment horizontal="center" vertical="center" wrapText="1"/>
    </xf>
    <xf numFmtId="0" fontId="59" fillId="0" borderId="68" xfId="0" applyFont="1" applyBorder="1" applyAlignment="1">
      <alignment horizontal="center" vertical="center" wrapText="1"/>
    </xf>
    <xf numFmtId="1" fontId="63" fillId="0" borderId="97" xfId="0" applyNumberFormat="1" applyFont="1" applyBorder="1" applyAlignment="1" applyProtection="1">
      <alignment horizontal="center" vertical="center" wrapText="1"/>
      <protection locked="0"/>
    </xf>
    <xf numFmtId="1" fontId="63" fillId="0" borderId="99" xfId="0" applyNumberFormat="1" applyFont="1" applyBorder="1" applyAlignment="1" applyProtection="1">
      <alignment horizontal="center" vertical="center" wrapText="1"/>
      <protection locked="0"/>
    </xf>
    <xf numFmtId="1" fontId="63" fillId="0" borderId="100" xfId="0" applyNumberFormat="1" applyFont="1" applyBorder="1" applyAlignment="1" applyProtection="1">
      <alignment horizontal="center" vertical="center" wrapText="1"/>
      <protection locked="0"/>
    </xf>
    <xf numFmtId="1" fontId="6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25" fillId="0" borderId="98" xfId="0" applyFont="1" applyBorder="1" applyAlignment="1">
      <alignment horizontal="center"/>
    </xf>
    <xf numFmtId="0" fontId="25" fillId="0" borderId="78" xfId="0" applyFont="1" applyBorder="1" applyAlignment="1">
      <alignment horizontal="center"/>
    </xf>
    <xf numFmtId="0" fontId="25" fillId="0" borderId="101" xfId="0" applyFont="1" applyBorder="1" applyAlignment="1">
      <alignment horizontal="center"/>
    </xf>
    <xf numFmtId="0" fontId="25" fillId="0" borderId="88" xfId="0" applyFont="1" applyBorder="1" applyAlignment="1" applyProtection="1">
      <alignment horizontal="center" vertical="center"/>
      <protection locked="0"/>
    </xf>
    <xf numFmtId="0" fontId="25" fillId="0" borderId="13" xfId="0" applyFont="1" applyBorder="1" applyAlignment="1" applyProtection="1">
      <alignment horizontal="center" vertical="center"/>
      <protection locked="0"/>
    </xf>
    <xf numFmtId="0" fontId="25" fillId="0" borderId="65" xfId="0" applyFont="1" applyBorder="1" applyAlignment="1" applyProtection="1">
      <alignment horizontal="center" vertical="center"/>
      <protection locked="0"/>
    </xf>
    <xf numFmtId="1" fontId="63" fillId="0" borderId="88" xfId="0" applyNumberFormat="1" applyFont="1" applyBorder="1" applyAlignment="1">
      <alignment horizontal="center" vertical="center"/>
    </xf>
    <xf numFmtId="0" fontId="63" fillId="0" borderId="13" xfId="0" applyFont="1" applyBorder="1" applyAlignment="1">
      <alignment horizontal="center" vertical="center"/>
    </xf>
    <xf numFmtId="0" fontId="63" fillId="0" borderId="65" xfId="0" applyFont="1" applyBorder="1" applyAlignment="1">
      <alignment horizontal="center" vertical="center"/>
    </xf>
    <xf numFmtId="0" fontId="25" fillId="0" borderId="98" xfId="0" applyFont="1" applyBorder="1" applyAlignment="1" applyProtection="1">
      <alignment horizontal="center" vertical="center"/>
      <protection locked="0"/>
    </xf>
    <xf numFmtId="0" fontId="25" fillId="0" borderId="78" xfId="0" applyFont="1" applyBorder="1" applyAlignment="1" applyProtection="1">
      <alignment horizontal="center" vertical="center"/>
      <protection locked="0"/>
    </xf>
    <xf numFmtId="0" fontId="25" fillId="0" borderId="101" xfId="0" applyFont="1" applyBorder="1" applyAlignment="1" applyProtection="1">
      <alignment horizontal="center" vertical="center"/>
      <protection locked="0"/>
    </xf>
    <xf numFmtId="0" fontId="63" fillId="0" borderId="98" xfId="0" applyFont="1" applyBorder="1" applyAlignment="1" applyProtection="1">
      <alignment horizontal="left" vertical="center" wrapText="1"/>
      <protection locked="0"/>
    </xf>
    <xf numFmtId="0" fontId="63" fillId="0" borderId="78" xfId="0" applyFont="1" applyBorder="1" applyAlignment="1" applyProtection="1">
      <alignment horizontal="left" vertical="center" wrapText="1"/>
      <protection locked="0"/>
    </xf>
    <xf numFmtId="0" fontId="63" fillId="0" borderId="101" xfId="0" applyFont="1" applyBorder="1" applyAlignment="1" applyProtection="1">
      <alignment horizontal="left" vertical="center" wrapText="1"/>
      <protection locked="0"/>
    </xf>
    <xf numFmtId="0" fontId="63" fillId="0" borderId="98" xfId="0" applyFont="1" applyBorder="1" applyAlignment="1" applyProtection="1">
      <alignment horizontal="center" vertical="center" wrapText="1"/>
      <protection locked="0"/>
    </xf>
    <xf numFmtId="0" fontId="63" fillId="0" borderId="78" xfId="0" applyFont="1" applyBorder="1" applyAlignment="1" applyProtection="1">
      <alignment horizontal="center" vertical="center" wrapText="1"/>
      <protection locked="0"/>
    </xf>
    <xf numFmtId="0" fontId="63" fillId="0" borderId="101" xfId="0" applyFont="1" applyBorder="1" applyAlignment="1" applyProtection="1">
      <alignment horizontal="center" vertical="center" wrapText="1"/>
      <protection locked="0"/>
    </xf>
    <xf numFmtId="0" fontId="63" fillId="0" borderId="98" xfId="0" applyFont="1" applyBorder="1" applyAlignment="1" applyProtection="1">
      <alignment horizontal="center" vertical="center"/>
      <protection locked="0"/>
    </xf>
    <xf numFmtId="0" fontId="63" fillId="0" borderId="78" xfId="0" applyFont="1" applyBorder="1" applyAlignment="1" applyProtection="1">
      <alignment horizontal="center" vertical="center"/>
      <protection locked="0"/>
    </xf>
    <xf numFmtId="0" fontId="63" fillId="0" borderId="101" xfId="0" applyFont="1" applyBorder="1" applyAlignment="1" applyProtection="1">
      <alignment horizontal="center" vertical="center"/>
      <protection locked="0"/>
    </xf>
    <xf numFmtId="0" fontId="63" fillId="0" borderId="88" xfId="0" applyFont="1" applyBorder="1" applyAlignment="1" applyProtection="1">
      <alignment horizontal="center" vertical="center"/>
      <protection locked="0"/>
    </xf>
    <xf numFmtId="0" fontId="63" fillId="0" borderId="13" xfId="0" applyFont="1" applyBorder="1" applyAlignment="1" applyProtection="1">
      <alignment horizontal="center" vertical="center"/>
      <protection locked="0"/>
    </xf>
    <xf numFmtId="0" fontId="63" fillId="0" borderId="65" xfId="0" applyFont="1" applyBorder="1" applyAlignment="1" applyProtection="1">
      <alignment horizontal="center" vertical="center"/>
      <protection locked="0"/>
    </xf>
    <xf numFmtId="0" fontId="57" fillId="23" borderId="102" xfId="0" applyFont="1" applyFill="1" applyBorder="1" applyAlignment="1">
      <alignment horizontal="center"/>
    </xf>
    <xf numFmtId="0" fontId="57" fillId="23" borderId="103" xfId="0" applyFont="1" applyFill="1" applyBorder="1" applyAlignment="1">
      <alignment horizontal="center"/>
    </xf>
    <xf numFmtId="0" fontId="64" fillId="4" borderId="94" xfId="0" applyFont="1" applyFill="1" applyBorder="1" applyAlignment="1">
      <alignment horizontal="center" vertical="center"/>
    </xf>
    <xf numFmtId="0" fontId="64" fillId="4" borderId="104" xfId="0" applyFont="1" applyFill="1" applyBorder="1" applyAlignment="1">
      <alignment horizontal="center" vertical="center"/>
    </xf>
    <xf numFmtId="0" fontId="64" fillId="4" borderId="95" xfId="0" applyFont="1" applyFill="1" applyBorder="1" applyAlignment="1">
      <alignment horizontal="center" vertical="center"/>
    </xf>
    <xf numFmtId="0" fontId="64" fillId="22" borderId="92" xfId="0" applyFont="1" applyFill="1" applyBorder="1" applyAlignment="1" applyProtection="1">
      <alignment horizontal="center" vertical="center" wrapText="1"/>
      <protection locked="0"/>
    </xf>
    <xf numFmtId="0" fontId="64" fillId="4" borderId="92" xfId="0" applyFont="1" applyFill="1" applyBorder="1" applyAlignment="1" applyProtection="1">
      <alignment horizontal="center" vertical="center" wrapText="1"/>
      <protection locked="0"/>
    </xf>
    <xf numFmtId="0" fontId="66" fillId="4" borderId="2" xfId="0" applyFont="1" applyFill="1" applyBorder="1" applyAlignment="1">
      <alignment horizontal="center" vertical="center" wrapText="1"/>
    </xf>
    <xf numFmtId="0" fontId="66" fillId="4" borderId="105" xfId="0" applyFont="1" applyFill="1" applyBorder="1" applyAlignment="1">
      <alignment horizontal="center" vertical="center" wrapText="1"/>
    </xf>
    <xf numFmtId="0" fontId="66" fillId="4" borderId="0" xfId="0" applyFont="1" applyFill="1" applyBorder="1" applyAlignment="1">
      <alignment horizontal="center" vertical="center" wrapText="1"/>
    </xf>
    <xf numFmtId="0" fontId="66" fillId="4" borderId="90" xfId="0" applyFont="1" applyFill="1" applyBorder="1" applyAlignment="1">
      <alignment horizontal="center" vertical="center" wrapText="1"/>
    </xf>
    <xf numFmtId="0" fontId="65" fillId="4" borderId="93" xfId="0" applyFont="1" applyFill="1" applyBorder="1" applyAlignment="1">
      <alignment horizontal="center" vertical="center" wrapText="1"/>
    </xf>
    <xf numFmtId="0" fontId="65" fillId="4" borderId="96" xfId="0" applyFont="1" applyFill="1" applyBorder="1" applyAlignment="1">
      <alignment horizontal="center" vertical="center" wrapText="1"/>
    </xf>
    <xf numFmtId="0" fontId="65" fillId="4" borderId="94" xfId="0" applyFont="1" applyFill="1" applyBorder="1" applyAlignment="1">
      <alignment horizontal="center" vertical="center" wrapText="1"/>
    </xf>
    <xf numFmtId="0" fontId="65" fillId="4" borderId="95" xfId="0" applyFont="1" applyFill="1" applyBorder="1" applyAlignment="1">
      <alignment horizontal="center" vertical="center" wrapText="1"/>
    </xf>
    <xf numFmtId="0" fontId="64" fillId="4" borderId="94" xfId="0" applyFont="1" applyFill="1" applyBorder="1" applyAlignment="1" applyProtection="1">
      <alignment horizontal="center" vertical="center" wrapText="1"/>
      <protection locked="0"/>
    </xf>
    <xf numFmtId="1" fontId="63" fillId="0" borderId="78" xfId="0" applyNumberFormat="1" applyFont="1" applyBorder="1" applyAlignment="1" applyProtection="1">
      <alignment horizontal="center" vertical="center" wrapText="1"/>
      <protection locked="0"/>
    </xf>
    <xf numFmtId="1" fontId="63" fillId="0" borderId="101" xfId="0" applyNumberFormat="1" applyFont="1" applyBorder="1" applyAlignment="1" applyProtection="1">
      <alignment horizontal="center" vertical="center" wrapText="1"/>
      <protection locked="0"/>
    </xf>
    <xf numFmtId="0" fontId="23" fillId="0" borderId="82" xfId="0" applyFont="1" applyBorder="1" applyAlignment="1">
      <alignment horizontal="left" vertical="center" wrapText="1"/>
    </xf>
    <xf numFmtId="0" fontId="0" fillId="3" borderId="82" xfId="0" applyFill="1" applyBorder="1" applyAlignment="1">
      <alignment horizontal="left" vertical="center" wrapText="1"/>
    </xf>
    <xf numFmtId="0" fontId="23" fillId="0" borderId="78" xfId="0" applyFont="1" applyBorder="1" applyAlignment="1">
      <alignment horizontal="left" vertical="center" wrapText="1"/>
    </xf>
    <xf numFmtId="0" fontId="0" fillId="3" borderId="78" xfId="0" applyFill="1" applyBorder="1" applyAlignment="1">
      <alignment horizontal="left" vertical="center" wrapText="1"/>
    </xf>
    <xf numFmtId="0" fontId="23" fillId="0" borderId="60" xfId="0" applyFont="1" applyBorder="1" applyAlignment="1">
      <alignment horizontal="left" vertical="center" wrapText="1"/>
    </xf>
    <xf numFmtId="0" fontId="0" fillId="0" borderId="60" xfId="0" applyFill="1" applyBorder="1" applyAlignment="1">
      <alignment horizontal="center" vertical="center" wrapText="1"/>
    </xf>
    <xf numFmtId="0" fontId="0" fillId="3" borderId="60" xfId="0" applyFill="1" applyBorder="1" applyAlignment="1">
      <alignment horizontal="left" vertical="center" wrapText="1"/>
    </xf>
    <xf numFmtId="0" fontId="0" fillId="0" borderId="13" xfId="0" applyFill="1" applyBorder="1" applyAlignment="1">
      <alignment horizontal="justify" vertical="center" wrapText="1"/>
    </xf>
    <xf numFmtId="0" fontId="0" fillId="0" borderId="13" xfId="0" applyFill="1" applyBorder="1" applyAlignment="1">
      <alignment vertical="center" wrapText="1"/>
    </xf>
  </cellXfs>
  <cellStyles count="3">
    <cellStyle name="Normal" xfId="0" builtinId="0"/>
    <cellStyle name="Normal - Style1 2" xfId="1"/>
    <cellStyle name="Normal 2 2" xfId="2"/>
  </cellStyles>
  <dxfs count="90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Arial Narrow"/>
        <scheme val="none"/>
      </font>
      <fill>
        <patternFill patternType="none">
          <fgColor indexed="64"/>
          <bgColor indexed="65"/>
        </patternFill>
      </fill>
      <alignment horizontal="general" vertical="center" textRotation="0" wrapText="0" indent="0" justifyLastLine="0" shrinkToFit="0" readingOrder="0"/>
    </dxf>
    <dxf>
      <font>
        <sz val="10"/>
      </font>
    </dxf>
    <dxf>
      <font>
        <sz val="10"/>
      </font>
    </dxf>
    <dxf>
      <font>
        <sz val="10"/>
      </font>
    </dxf>
    <dxf>
      <font>
        <sz val="10"/>
      </font>
    </dxf>
    <dxf>
      <font>
        <sz val="10"/>
      </font>
    </dxf>
    <dxf>
      <font>
        <sz val="10"/>
      </font>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219956" y="441325"/>
          <a:ext cx="2886074" cy="549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2629632</xdr:colOff>
      <xdr:row>3</xdr:row>
      <xdr:rowOff>57150</xdr:rowOff>
    </xdr:to>
    <xdr:pic>
      <xdr:nvPicPr>
        <xdr:cNvPr id="9"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601057"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00000000-0008-0000-0000-000003000000}"/>
            </a:ext>
          </a:extLst>
        </xdr:cNvPr>
        <xdr:cNvSpPr txBox="1"/>
      </xdr:nvSpPr>
      <xdr:spPr>
        <a:xfrm>
          <a:off x="102298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95250</xdr:colOff>
      <xdr:row>0</xdr:row>
      <xdr:rowOff>0</xdr:rowOff>
    </xdr:from>
    <xdr:to>
      <xdr:col>4</xdr:col>
      <xdr:colOff>2981324</xdr:colOff>
      <xdr:row>4</xdr:row>
      <xdr:rowOff>219075</xdr:rowOff>
    </xdr:to>
    <xdr:grpSp>
      <xdr:nvGrpSpPr>
        <xdr:cNvPr id="11" name="Group 8">
          <a:extLst>
            <a:ext uri="{FF2B5EF4-FFF2-40B4-BE49-F238E27FC236}">
              <a16:creationId xmlns:a16="http://schemas.microsoft.com/office/drawing/2014/main" id="{00000000-0008-0000-0000-000004000000}"/>
            </a:ext>
          </a:extLst>
        </xdr:cNvPr>
        <xdr:cNvGrpSpPr>
          <a:grpSpLocks/>
        </xdr:cNvGrpSpPr>
      </xdr:nvGrpSpPr>
      <xdr:grpSpPr bwMode="auto">
        <a:xfrm>
          <a:off x="9229481" y="0"/>
          <a:ext cx="2886074" cy="1171575"/>
          <a:chOff x="2381" y="720"/>
          <a:chExt cx="3154" cy="65"/>
        </a:xfrm>
      </xdr:grpSpPr>
      <xdr:pic>
        <xdr:nvPicPr>
          <xdr:cNvPr id="12"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14" name="Imagen 13">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410825"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38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28574</xdr:rowOff>
    </xdr:from>
    <xdr:to>
      <xdr:col>0</xdr:col>
      <xdr:colOff>1763041</xdr:colOff>
      <xdr:row>2</xdr:row>
      <xdr:rowOff>76200</xdr:rowOff>
    </xdr:to>
    <xdr:pic>
      <xdr:nvPicPr>
        <xdr:cNvPr id="9"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4"/>
          <a:ext cx="1763041" cy="571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100-000003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100-000004000000}"/>
            </a:ext>
          </a:extLst>
        </xdr:cNvPr>
        <xdr:cNvGrpSpPr>
          <a:grpSpLocks/>
        </xdr:cNvGrpSpPr>
      </xdr:nvGrpSpPr>
      <xdr:grpSpPr bwMode="auto">
        <a:xfrm>
          <a:off x="5038726" y="447675"/>
          <a:ext cx="2886074" cy="76200"/>
          <a:chOff x="2381" y="720"/>
          <a:chExt cx="3154" cy="65"/>
        </a:xfrm>
      </xdr:grpSpPr>
      <xdr:pic>
        <xdr:nvPicPr>
          <xdr:cNvPr id="12"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420446</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2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5:E247"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11">
    <format dxfId="906">
      <pivotArea field="1" type="button" dataOnly="0" labelOnly="1" outline="0" axis="axisRow" fieldPosition="1"/>
    </format>
    <format dxfId="905">
      <pivotArea dataOnly="0" labelOnly="1" outline="0" fieldPosition="0">
        <references count="1">
          <reference field="0" count="1">
            <x v="0"/>
          </reference>
        </references>
      </pivotArea>
    </format>
    <format dxfId="904">
      <pivotArea dataOnly="0" labelOnly="1" outline="0" fieldPosition="0">
        <references count="1">
          <reference field="0" count="1">
            <x v="1"/>
          </reference>
        </references>
      </pivotArea>
    </format>
    <format dxfId="903">
      <pivotArea dataOnly="0" labelOnly="1" outline="0" fieldPosition="0">
        <references count="2">
          <reference field="0" count="1" selected="0">
            <x v="0"/>
          </reference>
          <reference field="1" count="5">
            <x v="0"/>
            <x v="6"/>
            <x v="7"/>
            <x v="8"/>
            <x v="9"/>
          </reference>
        </references>
      </pivotArea>
    </format>
    <format dxfId="902">
      <pivotArea dataOnly="0" labelOnly="1" outline="0" fieldPosition="0">
        <references count="2">
          <reference field="0" count="1" selected="0">
            <x v="1"/>
          </reference>
          <reference field="1" count="5">
            <x v="1"/>
            <x v="2"/>
            <x v="3"/>
            <x v="4"/>
            <x v="5"/>
          </reference>
        </references>
      </pivotArea>
    </format>
    <format dxfId="901">
      <pivotArea type="all" dataOnly="0" outline="0" fieldPosition="0"/>
    </format>
    <format dxfId="900">
      <pivotArea field="0" type="button" dataOnly="0" labelOnly="1" outline="0" axis="axisRow" fieldPosition="0"/>
    </format>
    <format dxfId="899">
      <pivotArea field="1" type="button" dataOnly="0" labelOnly="1" outline="0" axis="axisRow" fieldPosition="1"/>
    </format>
    <format dxfId="898">
      <pivotArea dataOnly="0" labelOnly="1" outline="0" fieldPosition="0">
        <references count="1">
          <reference field="0" count="0"/>
        </references>
      </pivotArea>
    </format>
    <format dxfId="897">
      <pivotArea dataOnly="0" labelOnly="1" outline="0" fieldPosition="0">
        <references count="2">
          <reference field="0" count="1" selected="0">
            <x v="0"/>
          </reference>
          <reference field="1" count="5">
            <x v="0"/>
            <x v="6"/>
            <x v="7"/>
            <x v="8"/>
            <x v="9"/>
          </reference>
        </references>
      </pivotArea>
    </format>
    <format dxfId="8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5:C245" totalsRowShown="0" headerRowDxfId="895" dataDxfId="894">
  <autoFilter ref="B235:C245"/>
  <tableColumns count="2">
    <tableColumn id="1" name="Criterios" dataDxfId="893"/>
    <tableColumn id="2" name="Subcriterios" dataDxfId="8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3" workbookViewId="0">
      <selection activeCell="B9" sqref="B9:I9"/>
    </sheetView>
  </sheetViews>
  <sheetFormatPr baseColWidth="10" defaultColWidth="11.42578125" defaultRowHeight="15"/>
  <cols>
    <col min="1" max="1" width="28.140625" customWidth="1"/>
    <col min="2" max="2" width="18" customWidth="1"/>
    <col min="3" max="3" width="14.140625" style="68" customWidth="1"/>
    <col min="4" max="8" width="12.42578125" customWidth="1"/>
  </cols>
  <sheetData>
    <row r="1" spans="1:9" ht="42" customHeight="1">
      <c r="A1" s="266" t="s">
        <v>0</v>
      </c>
      <c r="B1" s="266"/>
      <c r="C1" s="266"/>
      <c r="D1" s="266"/>
      <c r="E1" s="266"/>
      <c r="F1" s="266"/>
    </row>
    <row r="5" spans="1:9">
      <c r="D5" s="77"/>
      <c r="E5" s="77"/>
      <c r="F5" s="77"/>
      <c r="G5" s="77"/>
      <c r="H5" s="77"/>
    </row>
    <row r="6" spans="1:9">
      <c r="D6" s="77"/>
      <c r="E6" s="77"/>
      <c r="F6" s="77"/>
      <c r="G6" s="77"/>
      <c r="H6" s="77"/>
    </row>
    <row r="7" spans="1:9" ht="33.75">
      <c r="A7" s="267" t="s">
        <v>1</v>
      </c>
      <c r="B7" s="267"/>
      <c r="C7" s="267"/>
      <c r="D7" s="267"/>
      <c r="E7" s="267"/>
      <c r="F7" s="267"/>
      <c r="G7" s="267"/>
      <c r="H7" s="267"/>
      <c r="I7" s="267"/>
    </row>
    <row r="9" spans="1:9" s="69" customFormat="1" ht="81.75" customHeight="1">
      <c r="A9" s="70" t="s">
        <v>2</v>
      </c>
      <c r="B9" s="268" t="s">
        <v>611</v>
      </c>
      <c r="C9" s="268"/>
      <c r="D9" s="268"/>
      <c r="E9" s="268"/>
      <c r="F9" s="268"/>
      <c r="G9" s="268"/>
      <c r="H9" s="268"/>
      <c r="I9" s="268"/>
    </row>
    <row r="10" spans="1:9" s="69" customFormat="1" ht="16.7" customHeight="1">
      <c r="A10" s="75"/>
      <c r="B10" s="76"/>
      <c r="C10" s="76"/>
      <c r="D10" s="75"/>
      <c r="E10" s="74"/>
    </row>
    <row r="11" spans="1:9" s="69" customFormat="1" ht="84" customHeight="1">
      <c r="A11" s="70" t="s">
        <v>3</v>
      </c>
      <c r="B11" s="71" t="s">
        <v>405</v>
      </c>
      <c r="C11" s="265" t="s">
        <v>406</v>
      </c>
      <c r="D11" s="265"/>
      <c r="E11" s="265"/>
      <c r="F11" s="265"/>
      <c r="G11" s="265"/>
      <c r="H11" s="265"/>
      <c r="I11" s="265"/>
    </row>
    <row r="12" spans="1:9" ht="32.25" customHeight="1">
      <c r="A12" s="73"/>
    </row>
    <row r="13" spans="1:9" ht="32.25" customHeight="1">
      <c r="A13" s="72" t="s">
        <v>4</v>
      </c>
      <c r="B13" s="265"/>
      <c r="C13" s="265"/>
      <c r="D13" s="265"/>
      <c r="E13" s="265"/>
      <c r="F13" s="265"/>
      <c r="G13" s="265"/>
      <c r="H13" s="265"/>
      <c r="I13" s="265"/>
    </row>
    <row r="14" spans="1:9" s="69" customFormat="1" ht="69" customHeight="1">
      <c r="A14" s="72" t="s">
        <v>6</v>
      </c>
      <c r="B14" s="265" t="s">
        <v>5</v>
      </c>
      <c r="C14" s="265"/>
      <c r="D14" s="265"/>
      <c r="E14" s="265"/>
      <c r="F14" s="265"/>
      <c r="G14" s="265"/>
      <c r="H14" s="265"/>
      <c r="I14" s="265"/>
    </row>
    <row r="15" spans="1:9" s="69" customFormat="1" ht="54" customHeight="1">
      <c r="A15" s="72" t="s">
        <v>7</v>
      </c>
      <c r="B15" s="265"/>
      <c r="C15" s="265"/>
      <c r="D15" s="265"/>
      <c r="E15" s="265"/>
      <c r="F15" s="265"/>
      <c r="G15" s="265"/>
      <c r="H15" s="265"/>
      <c r="I15" s="265"/>
    </row>
    <row r="16" spans="1:9" s="69" customFormat="1" ht="54" customHeight="1">
      <c r="A16" s="70" t="s">
        <v>8</v>
      </c>
      <c r="B16" s="265"/>
      <c r="C16" s="265"/>
      <c r="D16" s="265"/>
      <c r="E16" s="265"/>
      <c r="F16" s="265"/>
      <c r="G16" s="265"/>
      <c r="H16" s="265"/>
      <c r="I16" s="265"/>
    </row>
    <row r="18" spans="1:9" s="69" customFormat="1" ht="54.75" customHeight="1">
      <c r="A18" s="70" t="s">
        <v>9</v>
      </c>
      <c r="B18" s="264">
        <v>44369</v>
      </c>
      <c r="C18" s="264"/>
      <c r="D18" s="264"/>
      <c r="E18" s="264"/>
      <c r="F18" s="264"/>
      <c r="G18" s="264"/>
      <c r="H18" s="264"/>
      <c r="I18" s="26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95"/>
  <sheetViews>
    <sheetView zoomScale="78" zoomScaleNormal="78" workbookViewId="0">
      <selection activeCell="B11" sqref="B11:C11"/>
    </sheetView>
  </sheetViews>
  <sheetFormatPr baseColWidth="10" defaultColWidth="10.7109375" defaultRowHeight="15"/>
  <cols>
    <col min="1" max="1" width="47.140625" style="263" bestFit="1" customWidth="1"/>
    <col min="2" max="2" width="15.5703125" style="213" customWidth="1"/>
    <col min="3" max="3" width="39.42578125" style="205" customWidth="1"/>
    <col min="4" max="4" width="35" style="213" customWidth="1"/>
    <col min="5" max="5" width="46.5703125" style="205" customWidth="1"/>
    <col min="6" max="16384" width="10.7109375" style="205"/>
  </cols>
  <sheetData>
    <row r="1" spans="1:8" ht="12.75" customHeight="1">
      <c r="A1" s="202"/>
      <c r="B1" s="285" t="s">
        <v>10</v>
      </c>
      <c r="C1" s="285"/>
      <c r="D1" s="285"/>
      <c r="E1" s="203"/>
      <c r="F1" s="204"/>
      <c r="G1" s="204"/>
      <c r="H1" s="204"/>
    </row>
    <row r="2" spans="1:8" ht="12.75" customHeight="1">
      <c r="A2" s="202"/>
      <c r="B2" s="285" t="s">
        <v>11</v>
      </c>
      <c r="C2" s="285"/>
      <c r="D2" s="285"/>
      <c r="E2" s="203"/>
      <c r="F2" s="204"/>
      <c r="G2" s="204"/>
      <c r="H2" s="204"/>
    </row>
    <row r="3" spans="1:8" ht="24.75" customHeight="1">
      <c r="A3" s="202"/>
      <c r="B3" s="206"/>
      <c r="C3" s="206"/>
      <c r="D3" s="206"/>
      <c r="E3" s="203"/>
      <c r="F3" s="204"/>
      <c r="G3" s="204"/>
      <c r="H3" s="204"/>
    </row>
    <row r="4" spans="1:8" ht="24.75" customHeight="1">
      <c r="A4" s="202"/>
      <c r="B4" s="206"/>
      <c r="C4" s="206"/>
      <c r="D4" s="206"/>
      <c r="E4" s="203"/>
      <c r="F4" s="204"/>
      <c r="G4" s="204"/>
      <c r="H4" s="204"/>
    </row>
    <row r="5" spans="1:8" ht="24.75" customHeight="1" thickBot="1">
      <c r="A5" s="202"/>
      <c r="B5" s="206"/>
      <c r="C5" s="206"/>
      <c r="D5" s="206"/>
      <c r="E5" s="203"/>
      <c r="F5" s="204"/>
      <c r="G5" s="204"/>
      <c r="H5" s="204"/>
    </row>
    <row r="6" spans="1:8" ht="42.75" customHeight="1" thickTop="1" thickBot="1">
      <c r="A6" s="207" t="s">
        <v>12</v>
      </c>
      <c r="B6" s="286" t="s">
        <v>468</v>
      </c>
      <c r="C6" s="287"/>
      <c r="D6" s="207" t="s">
        <v>469</v>
      </c>
      <c r="E6" s="208" t="s">
        <v>470</v>
      </c>
      <c r="F6" s="204"/>
      <c r="G6" s="204"/>
      <c r="H6" s="204"/>
    </row>
    <row r="7" spans="1:8" ht="18.75" customHeight="1" thickTop="1" thickBot="1">
      <c r="A7" s="209"/>
      <c r="B7" s="210"/>
      <c r="C7" s="210"/>
      <c r="D7" s="209"/>
      <c r="E7" s="211"/>
    </row>
    <row r="8" spans="1:8" ht="54.75" customHeight="1" thickTop="1" thickBot="1">
      <c r="A8" s="212" t="s">
        <v>13</v>
      </c>
      <c r="B8" s="288" t="s">
        <v>471</v>
      </c>
      <c r="C8" s="288"/>
      <c r="D8" s="288"/>
      <c r="E8" s="289"/>
    </row>
    <row r="9" spans="1:8" ht="20.25" customHeight="1" thickTop="1" thickBot="1">
      <c r="A9" s="213"/>
      <c r="C9" s="213"/>
      <c r="E9" s="213"/>
    </row>
    <row r="10" spans="1:8" ht="20.25" customHeight="1" thickTop="1" thickBot="1">
      <c r="A10" s="290" t="s">
        <v>14</v>
      </c>
      <c r="B10" s="292" t="s">
        <v>472</v>
      </c>
      <c r="C10" s="293"/>
      <c r="D10" s="292" t="s">
        <v>473</v>
      </c>
      <c r="E10" s="293"/>
    </row>
    <row r="11" spans="1:8" ht="144" customHeight="1" thickTop="1" thickBot="1">
      <c r="A11" s="291"/>
      <c r="B11" s="294" t="s">
        <v>474</v>
      </c>
      <c r="C11" s="295"/>
      <c r="D11" s="296" t="s">
        <v>475</v>
      </c>
      <c r="E11" s="297"/>
    </row>
    <row r="12" spans="1:8" ht="21" customHeight="1" thickTop="1">
      <c r="A12" s="214"/>
      <c r="B12" s="214"/>
      <c r="D12" s="215"/>
      <c r="E12" s="215"/>
    </row>
    <row r="13" spans="1:8" s="114" customFormat="1" ht="12.75">
      <c r="A13" s="278" t="s">
        <v>15</v>
      </c>
      <c r="B13" s="278"/>
      <c r="C13" s="278"/>
      <c r="D13" s="278"/>
      <c r="E13" s="278"/>
    </row>
    <row r="14" spans="1:8" s="114" customFormat="1" ht="12.75" customHeight="1">
      <c r="A14" s="216" t="s">
        <v>476</v>
      </c>
      <c r="B14" s="217" t="s">
        <v>16</v>
      </c>
      <c r="C14" s="218" t="s">
        <v>477</v>
      </c>
      <c r="D14" s="218" t="s">
        <v>17</v>
      </c>
      <c r="E14" s="218" t="s">
        <v>478</v>
      </c>
    </row>
    <row r="15" spans="1:8" s="114" customFormat="1" ht="68.25" customHeight="1">
      <c r="A15" s="275" t="s">
        <v>18</v>
      </c>
      <c r="B15" s="219">
        <v>1</v>
      </c>
      <c r="C15" s="220" t="s">
        <v>479</v>
      </c>
      <c r="D15" s="219">
        <v>1</v>
      </c>
      <c r="E15" s="221" t="s">
        <v>480</v>
      </c>
    </row>
    <row r="16" spans="1:8" s="114" customFormat="1" ht="68.25" customHeight="1">
      <c r="A16" s="276"/>
      <c r="B16" s="219">
        <v>2</v>
      </c>
      <c r="C16" s="220" t="s">
        <v>481</v>
      </c>
      <c r="D16" s="219">
        <v>2</v>
      </c>
      <c r="E16" s="222" t="s">
        <v>482</v>
      </c>
    </row>
    <row r="17" spans="1:5" s="114" customFormat="1" ht="68.25" customHeight="1">
      <c r="A17" s="276"/>
      <c r="B17" s="219">
        <v>3</v>
      </c>
      <c r="C17" s="223" t="s">
        <v>483</v>
      </c>
      <c r="D17" s="219">
        <v>3</v>
      </c>
      <c r="E17" s="224" t="s">
        <v>484</v>
      </c>
    </row>
    <row r="18" spans="1:5" s="114" customFormat="1" ht="68.25" customHeight="1">
      <c r="A18" s="276"/>
      <c r="B18" s="219">
        <v>4</v>
      </c>
      <c r="C18" s="220" t="s">
        <v>485</v>
      </c>
      <c r="D18" s="219">
        <v>4</v>
      </c>
      <c r="E18" s="225" t="s">
        <v>486</v>
      </c>
    </row>
    <row r="19" spans="1:5" s="114" customFormat="1" ht="51.75" customHeight="1">
      <c r="A19" s="277"/>
      <c r="B19" s="219"/>
      <c r="C19" s="220"/>
      <c r="D19" s="219"/>
      <c r="E19" s="225"/>
    </row>
    <row r="20" spans="1:5" s="114" customFormat="1" ht="60">
      <c r="A20" s="279" t="s">
        <v>19</v>
      </c>
      <c r="B20" s="219">
        <v>5</v>
      </c>
      <c r="C20" s="226" t="s">
        <v>487</v>
      </c>
      <c r="D20" s="219">
        <v>5</v>
      </c>
      <c r="E20" s="227" t="s">
        <v>488</v>
      </c>
    </row>
    <row r="21" spans="1:5" s="114" customFormat="1" ht="60">
      <c r="A21" s="280"/>
      <c r="B21" s="219">
        <v>6</v>
      </c>
      <c r="C21" s="228" t="s">
        <v>489</v>
      </c>
      <c r="D21" s="219">
        <v>6</v>
      </c>
      <c r="E21" s="229" t="s">
        <v>490</v>
      </c>
    </row>
    <row r="22" spans="1:5" s="114" customFormat="1" ht="38.25">
      <c r="A22" s="280"/>
      <c r="B22" s="219">
        <v>7</v>
      </c>
      <c r="C22" s="230" t="s">
        <v>491</v>
      </c>
      <c r="D22" s="219"/>
      <c r="E22" s="225"/>
    </row>
    <row r="23" spans="1:5" s="114" customFormat="1" ht="38.25">
      <c r="A23" s="281"/>
      <c r="B23" s="219">
        <v>8</v>
      </c>
      <c r="C23" s="231" t="s">
        <v>492</v>
      </c>
      <c r="D23" s="219"/>
      <c r="E23" s="227"/>
    </row>
    <row r="24" spans="1:5" s="114" customFormat="1" ht="49.5" customHeight="1">
      <c r="A24" s="269" t="s">
        <v>20</v>
      </c>
      <c r="B24" s="219">
        <v>9</v>
      </c>
      <c r="C24" s="220" t="s">
        <v>493</v>
      </c>
      <c r="D24" s="219">
        <v>7</v>
      </c>
      <c r="E24" s="227" t="s">
        <v>494</v>
      </c>
    </row>
    <row r="25" spans="1:5" s="114" customFormat="1" ht="69.75" customHeight="1">
      <c r="A25" s="270"/>
      <c r="B25" s="219">
        <v>10</v>
      </c>
      <c r="C25" s="220" t="s">
        <v>495</v>
      </c>
      <c r="D25" s="219">
        <v>8</v>
      </c>
      <c r="E25" s="227" t="s">
        <v>496</v>
      </c>
    </row>
    <row r="26" spans="1:5" s="114" customFormat="1" ht="62.25" customHeight="1">
      <c r="A26" s="270"/>
      <c r="B26" s="219">
        <v>11</v>
      </c>
      <c r="C26" s="220" t="s">
        <v>497</v>
      </c>
      <c r="D26" s="219">
        <v>9</v>
      </c>
      <c r="E26" s="227" t="s">
        <v>498</v>
      </c>
    </row>
    <row r="27" spans="1:5" s="114" customFormat="1" ht="52.5" customHeight="1">
      <c r="A27" s="270"/>
      <c r="B27" s="219">
        <v>12</v>
      </c>
      <c r="C27" s="220" t="s">
        <v>499</v>
      </c>
      <c r="D27" s="219">
        <v>10</v>
      </c>
      <c r="E27" s="227" t="s">
        <v>500</v>
      </c>
    </row>
    <row r="28" spans="1:5" s="114" customFormat="1" ht="52.5" customHeight="1">
      <c r="A28" s="270"/>
      <c r="B28" s="219">
        <v>13</v>
      </c>
      <c r="C28" s="220" t="s">
        <v>501</v>
      </c>
      <c r="D28" s="219">
        <v>11</v>
      </c>
      <c r="E28" s="232" t="s">
        <v>502</v>
      </c>
    </row>
    <row r="29" spans="1:5" s="114" customFormat="1" ht="52.5" customHeight="1">
      <c r="A29" s="270"/>
      <c r="B29" s="219"/>
      <c r="C29" s="220"/>
      <c r="D29" s="219">
        <v>12</v>
      </c>
      <c r="E29" s="233" t="s">
        <v>503</v>
      </c>
    </row>
    <row r="30" spans="1:5" s="114" customFormat="1" ht="52.5" customHeight="1">
      <c r="A30" s="271"/>
      <c r="B30" s="219"/>
      <c r="C30" s="220"/>
      <c r="D30" s="219">
        <v>13</v>
      </c>
      <c r="E30" s="233" t="s">
        <v>504</v>
      </c>
    </row>
    <row r="31" spans="1:5" s="114" customFormat="1" ht="64.5" customHeight="1">
      <c r="A31" s="282" t="s">
        <v>21</v>
      </c>
      <c r="B31" s="219">
        <v>14</v>
      </c>
      <c r="C31" s="220" t="s">
        <v>505</v>
      </c>
      <c r="D31" s="219">
        <v>15</v>
      </c>
      <c r="E31" s="221" t="s">
        <v>506</v>
      </c>
    </row>
    <row r="32" spans="1:5" s="114" customFormat="1" ht="51">
      <c r="A32" s="283"/>
      <c r="B32" s="219">
        <v>15</v>
      </c>
      <c r="C32" s="220" t="s">
        <v>507</v>
      </c>
      <c r="D32" s="219">
        <v>16</v>
      </c>
      <c r="E32" s="227" t="s">
        <v>508</v>
      </c>
    </row>
    <row r="33" spans="1:5" s="114" customFormat="1" ht="51">
      <c r="A33" s="283"/>
      <c r="B33" s="219">
        <v>16</v>
      </c>
      <c r="C33" s="220" t="s">
        <v>509</v>
      </c>
      <c r="D33" s="219">
        <v>17</v>
      </c>
      <c r="E33" s="227" t="s">
        <v>510</v>
      </c>
    </row>
    <row r="34" spans="1:5" s="114" customFormat="1" ht="51">
      <c r="A34" s="283"/>
      <c r="B34" s="219">
        <v>17</v>
      </c>
      <c r="C34" s="220" t="s">
        <v>511</v>
      </c>
      <c r="D34" s="219"/>
      <c r="E34" s="227"/>
    </row>
    <row r="35" spans="1:5" s="114" customFormat="1" ht="61.5" customHeight="1">
      <c r="A35" s="284"/>
      <c r="B35" s="219">
        <v>18</v>
      </c>
      <c r="C35" s="220" t="s">
        <v>512</v>
      </c>
      <c r="D35" s="234"/>
      <c r="E35" s="234"/>
    </row>
    <row r="36" spans="1:5" s="114" customFormat="1" ht="53.25" customHeight="1">
      <c r="A36" s="282" t="s">
        <v>513</v>
      </c>
      <c r="B36" s="219">
        <v>19</v>
      </c>
      <c r="C36" s="220" t="s">
        <v>514</v>
      </c>
      <c r="D36" s="219">
        <v>18</v>
      </c>
      <c r="E36" s="233" t="s">
        <v>515</v>
      </c>
    </row>
    <row r="37" spans="1:5" s="114" customFormat="1" ht="53.25" customHeight="1">
      <c r="A37" s="283"/>
      <c r="B37" s="219">
        <v>20</v>
      </c>
      <c r="C37" s="220" t="s">
        <v>516</v>
      </c>
      <c r="D37" s="219"/>
      <c r="E37" s="227"/>
    </row>
    <row r="38" spans="1:5" s="114" customFormat="1" ht="53.25" customHeight="1">
      <c r="A38" s="284"/>
      <c r="B38" s="219">
        <v>21</v>
      </c>
      <c r="C38" s="220" t="s">
        <v>517</v>
      </c>
      <c r="D38" s="219"/>
      <c r="E38" s="234"/>
    </row>
    <row r="39" spans="1:5" s="114" customFormat="1" ht="53.25" customHeight="1">
      <c r="A39" s="298" t="s">
        <v>518</v>
      </c>
      <c r="B39" s="219">
        <v>22</v>
      </c>
      <c r="C39" s="220" t="s">
        <v>519</v>
      </c>
      <c r="D39" s="219">
        <v>19</v>
      </c>
      <c r="E39" s="227" t="s">
        <v>520</v>
      </c>
    </row>
    <row r="40" spans="1:5" s="114" customFormat="1" ht="53.25" customHeight="1">
      <c r="A40" s="298"/>
      <c r="B40" s="219">
        <v>23</v>
      </c>
      <c r="C40" s="220" t="s">
        <v>521</v>
      </c>
      <c r="D40" s="219"/>
      <c r="E40" s="227"/>
    </row>
    <row r="41" spans="1:5" s="114" customFormat="1" ht="53.25" customHeight="1">
      <c r="A41" s="235" t="s">
        <v>522</v>
      </c>
      <c r="B41" s="236">
        <v>24</v>
      </c>
      <c r="C41" s="220" t="s">
        <v>523</v>
      </c>
      <c r="D41" s="219"/>
      <c r="E41" s="227"/>
    </row>
    <row r="42" spans="1:5" s="114" customFormat="1" ht="12.75">
      <c r="A42" s="278" t="s">
        <v>22</v>
      </c>
      <c r="B42" s="278"/>
      <c r="C42" s="278"/>
      <c r="D42" s="278"/>
      <c r="E42" s="278"/>
    </row>
    <row r="43" spans="1:5" s="114" customFormat="1" ht="21.75" customHeight="1">
      <c r="A43" s="237" t="s">
        <v>476</v>
      </c>
      <c r="B43" s="238" t="s">
        <v>16</v>
      </c>
      <c r="C43" s="239" t="s">
        <v>524</v>
      </c>
      <c r="D43" s="239" t="s">
        <v>17</v>
      </c>
      <c r="E43" s="239" t="s">
        <v>525</v>
      </c>
    </row>
    <row r="44" spans="1:5" s="114" customFormat="1" ht="147" customHeight="1">
      <c r="A44" s="299" t="s">
        <v>526</v>
      </c>
      <c r="B44" s="219">
        <v>1</v>
      </c>
      <c r="C44" s="223" t="s">
        <v>527</v>
      </c>
      <c r="D44" s="240">
        <v>1</v>
      </c>
      <c r="E44" s="223" t="s">
        <v>528</v>
      </c>
    </row>
    <row r="45" spans="1:5" s="114" customFormat="1" ht="62.25" customHeight="1">
      <c r="A45" s="300"/>
      <c r="B45" s="219">
        <v>2</v>
      </c>
      <c r="C45" s="223" t="s">
        <v>529</v>
      </c>
      <c r="D45" s="240">
        <v>2</v>
      </c>
      <c r="E45" s="223" t="s">
        <v>530</v>
      </c>
    </row>
    <row r="46" spans="1:5" s="114" customFormat="1" ht="62.25" customHeight="1">
      <c r="A46" s="300"/>
      <c r="B46" s="219">
        <v>3</v>
      </c>
      <c r="C46" s="223" t="s">
        <v>531</v>
      </c>
      <c r="D46" s="240">
        <v>3</v>
      </c>
      <c r="E46" s="223" t="s">
        <v>532</v>
      </c>
    </row>
    <row r="47" spans="1:5" s="114" customFormat="1" ht="62.25" customHeight="1">
      <c r="A47" s="300"/>
      <c r="B47" s="219">
        <v>4</v>
      </c>
      <c r="C47" s="223" t="s">
        <v>533</v>
      </c>
      <c r="D47" s="240">
        <v>4</v>
      </c>
      <c r="E47" s="223" t="s">
        <v>534</v>
      </c>
    </row>
    <row r="48" spans="1:5" s="114" customFormat="1" ht="62.25" customHeight="1">
      <c r="A48" s="300"/>
      <c r="B48" s="219">
        <v>5</v>
      </c>
      <c r="C48" s="223" t="s">
        <v>535</v>
      </c>
      <c r="D48" s="240">
        <v>5</v>
      </c>
      <c r="E48" s="223" t="s">
        <v>536</v>
      </c>
    </row>
    <row r="49" spans="1:5" s="114" customFormat="1" ht="62.25" customHeight="1">
      <c r="A49" s="300"/>
      <c r="B49" s="219">
        <v>6</v>
      </c>
      <c r="C49" s="223" t="s">
        <v>537</v>
      </c>
      <c r="D49" s="240">
        <v>6</v>
      </c>
      <c r="E49" s="223" t="s">
        <v>538</v>
      </c>
    </row>
    <row r="50" spans="1:5" s="114" customFormat="1" ht="62.25" customHeight="1">
      <c r="A50" s="300"/>
      <c r="B50" s="219"/>
      <c r="C50" s="223"/>
      <c r="D50" s="240">
        <v>7</v>
      </c>
      <c r="E50" s="241" t="s">
        <v>539</v>
      </c>
    </row>
    <row r="51" spans="1:5" s="114" customFormat="1" ht="62.25" customHeight="1">
      <c r="A51" s="300"/>
      <c r="B51" s="219"/>
      <c r="C51" s="223"/>
      <c r="D51" s="240">
        <v>8</v>
      </c>
      <c r="E51" s="241" t="s">
        <v>540</v>
      </c>
    </row>
    <row r="52" spans="1:5" s="114" customFormat="1" ht="62.25" customHeight="1">
      <c r="A52" s="300"/>
      <c r="B52" s="235"/>
      <c r="C52" s="242"/>
      <c r="D52" s="240">
        <v>9</v>
      </c>
      <c r="E52" s="241" t="s">
        <v>541</v>
      </c>
    </row>
    <row r="53" spans="1:5" s="114" customFormat="1" ht="62.25" customHeight="1">
      <c r="A53" s="300"/>
      <c r="B53" s="235"/>
      <c r="C53" s="242"/>
      <c r="D53" s="240">
        <v>10</v>
      </c>
      <c r="E53" s="241" t="s">
        <v>542</v>
      </c>
    </row>
    <row r="54" spans="1:5" s="114" customFormat="1" ht="62.25" customHeight="1">
      <c r="A54" s="272" t="s">
        <v>23</v>
      </c>
      <c r="B54" s="219">
        <v>7</v>
      </c>
      <c r="C54" s="243" t="s">
        <v>543</v>
      </c>
      <c r="D54" s="240">
        <v>11</v>
      </c>
      <c r="E54" s="244" t="s">
        <v>544</v>
      </c>
    </row>
    <row r="55" spans="1:5" s="114" customFormat="1" ht="62.25" customHeight="1">
      <c r="A55" s="273"/>
      <c r="B55" s="219">
        <v>8</v>
      </c>
      <c r="C55" s="245" t="s">
        <v>545</v>
      </c>
      <c r="D55" s="240">
        <v>12</v>
      </c>
      <c r="E55" s="228" t="s">
        <v>546</v>
      </c>
    </row>
    <row r="56" spans="1:5" s="160" customFormat="1" ht="45.6" customHeight="1">
      <c r="A56" s="274"/>
      <c r="B56" s="219">
        <v>9</v>
      </c>
      <c r="C56" s="246" t="s">
        <v>547</v>
      </c>
      <c r="D56" s="247"/>
      <c r="E56" s="248"/>
    </row>
    <row r="57" spans="1:5" s="114" customFormat="1" ht="67.5" customHeight="1">
      <c r="A57" s="275" t="s">
        <v>24</v>
      </c>
      <c r="B57" s="219">
        <v>10</v>
      </c>
      <c r="C57" s="223" t="s">
        <v>548</v>
      </c>
      <c r="D57" s="249">
        <v>13</v>
      </c>
      <c r="E57" s="248" t="s">
        <v>549</v>
      </c>
    </row>
    <row r="58" spans="1:5" s="114" customFormat="1" ht="67.5" customHeight="1">
      <c r="A58" s="276"/>
      <c r="B58" s="219">
        <v>11</v>
      </c>
      <c r="C58" s="223" t="s">
        <v>550</v>
      </c>
      <c r="D58" s="249">
        <v>14</v>
      </c>
      <c r="E58" s="220" t="s">
        <v>551</v>
      </c>
    </row>
    <row r="59" spans="1:5" s="114" customFormat="1" ht="67.5" customHeight="1">
      <c r="A59" s="276"/>
      <c r="B59" s="219">
        <v>12</v>
      </c>
      <c r="C59" s="223" t="s">
        <v>552</v>
      </c>
      <c r="D59" s="249">
        <v>15</v>
      </c>
      <c r="E59" s="248" t="s">
        <v>553</v>
      </c>
    </row>
    <row r="60" spans="1:5" s="114" customFormat="1" ht="63.75">
      <c r="A60" s="276"/>
      <c r="B60" s="219">
        <v>13</v>
      </c>
      <c r="C60" s="223" t="s">
        <v>554</v>
      </c>
      <c r="D60" s="249">
        <v>16</v>
      </c>
      <c r="E60" s="220" t="s">
        <v>555</v>
      </c>
    </row>
    <row r="61" spans="1:5" s="114" customFormat="1" ht="89.25">
      <c r="A61" s="276"/>
      <c r="B61" s="219">
        <v>14</v>
      </c>
      <c r="C61" s="223" t="s">
        <v>556</v>
      </c>
      <c r="D61" s="249">
        <v>17</v>
      </c>
      <c r="E61" s="248" t="s">
        <v>557</v>
      </c>
    </row>
    <row r="62" spans="1:5" s="114" customFormat="1" ht="67.5" customHeight="1">
      <c r="A62" s="276"/>
      <c r="B62" s="219">
        <v>15</v>
      </c>
      <c r="C62" s="223" t="s">
        <v>558</v>
      </c>
      <c r="D62" s="249">
        <v>18</v>
      </c>
      <c r="E62" s="248" t="s">
        <v>559</v>
      </c>
    </row>
    <row r="63" spans="1:5" s="114" customFormat="1" ht="62.25" customHeight="1">
      <c r="A63" s="277"/>
      <c r="B63" s="219">
        <v>16</v>
      </c>
      <c r="C63" s="223" t="s">
        <v>560</v>
      </c>
      <c r="D63" s="249">
        <v>19</v>
      </c>
      <c r="E63" s="248" t="s">
        <v>561</v>
      </c>
    </row>
    <row r="64" spans="1:5" s="114" customFormat="1" ht="62.25" customHeight="1">
      <c r="A64" s="269" t="s">
        <v>25</v>
      </c>
      <c r="B64" s="219">
        <v>17</v>
      </c>
      <c r="C64" s="250" t="s">
        <v>562</v>
      </c>
      <c r="D64" s="249">
        <v>20</v>
      </c>
      <c r="E64" s="226" t="s">
        <v>563</v>
      </c>
    </row>
    <row r="65" spans="1:5" s="114" customFormat="1" ht="62.25" customHeight="1">
      <c r="A65" s="270"/>
      <c r="B65" s="219">
        <v>18</v>
      </c>
      <c r="C65" s="251" t="s">
        <v>564</v>
      </c>
      <c r="D65" s="249">
        <v>21</v>
      </c>
      <c r="E65" s="226" t="s">
        <v>565</v>
      </c>
    </row>
    <row r="66" spans="1:5" s="114" customFormat="1" ht="62.25" customHeight="1">
      <c r="A66" s="271"/>
      <c r="B66" s="219">
        <v>19</v>
      </c>
      <c r="C66" s="252" t="s">
        <v>566</v>
      </c>
      <c r="D66" s="249">
        <v>22</v>
      </c>
      <c r="E66" s="226" t="s">
        <v>567</v>
      </c>
    </row>
    <row r="67" spans="1:5" s="114" customFormat="1" ht="62.25" customHeight="1">
      <c r="A67" s="269" t="s">
        <v>26</v>
      </c>
      <c r="B67" s="219">
        <v>20</v>
      </c>
      <c r="C67" s="233" t="s">
        <v>568</v>
      </c>
      <c r="D67" s="249">
        <v>23</v>
      </c>
      <c r="E67" s="253" t="s">
        <v>569</v>
      </c>
    </row>
    <row r="68" spans="1:5" s="114" customFormat="1" ht="62.25" customHeight="1">
      <c r="A68" s="270"/>
      <c r="B68" s="219">
        <v>21</v>
      </c>
      <c r="C68" s="254" t="s">
        <v>570</v>
      </c>
      <c r="D68" s="249">
        <v>24</v>
      </c>
      <c r="E68" s="255" t="s">
        <v>571</v>
      </c>
    </row>
    <row r="69" spans="1:5" s="114" customFormat="1" ht="62.25" customHeight="1">
      <c r="A69" s="270"/>
      <c r="B69" s="219">
        <v>22</v>
      </c>
      <c r="C69" s="254" t="s">
        <v>572</v>
      </c>
      <c r="D69" s="249">
        <v>25</v>
      </c>
      <c r="E69" s="231" t="s">
        <v>573</v>
      </c>
    </row>
    <row r="70" spans="1:5" s="114" customFormat="1" ht="62.25" customHeight="1">
      <c r="A70" s="270"/>
      <c r="B70" s="219">
        <v>23</v>
      </c>
      <c r="C70" s="254" t="s">
        <v>574</v>
      </c>
      <c r="D70" s="249">
        <v>26</v>
      </c>
      <c r="E70" s="108" t="s">
        <v>575</v>
      </c>
    </row>
    <row r="71" spans="1:5" s="114" customFormat="1" ht="51">
      <c r="A71" s="271"/>
      <c r="B71" s="219"/>
      <c r="C71" s="254"/>
      <c r="D71" s="256">
        <v>27</v>
      </c>
      <c r="E71" s="257" t="s">
        <v>576</v>
      </c>
    </row>
    <row r="72" spans="1:5" s="114" customFormat="1" ht="33.950000000000003" customHeight="1">
      <c r="A72" s="275" t="s">
        <v>27</v>
      </c>
      <c r="B72" s="219">
        <v>24</v>
      </c>
      <c r="C72" s="258" t="s">
        <v>577</v>
      </c>
      <c r="D72" s="256">
        <v>28</v>
      </c>
      <c r="E72" s="255" t="s">
        <v>578</v>
      </c>
    </row>
    <row r="73" spans="1:5" s="114" customFormat="1" ht="33.950000000000003" customHeight="1">
      <c r="A73" s="276"/>
      <c r="B73" s="219">
        <v>25</v>
      </c>
      <c r="C73" s="258" t="s">
        <v>579</v>
      </c>
      <c r="D73" s="256">
        <v>29</v>
      </c>
      <c r="E73" s="257" t="s">
        <v>580</v>
      </c>
    </row>
    <row r="74" spans="1:5" s="114" customFormat="1" ht="33.950000000000003" customHeight="1">
      <c r="A74" s="276"/>
      <c r="B74" s="219">
        <v>26</v>
      </c>
      <c r="C74" s="254" t="s">
        <v>581</v>
      </c>
      <c r="D74" s="256"/>
      <c r="E74" s="257"/>
    </row>
    <row r="75" spans="1:5" s="114" customFormat="1" ht="33.950000000000003" customHeight="1">
      <c r="A75" s="277"/>
      <c r="B75" s="219">
        <v>27</v>
      </c>
      <c r="C75" s="258" t="s">
        <v>582</v>
      </c>
      <c r="D75" s="256"/>
      <c r="E75" s="257"/>
    </row>
    <row r="76" spans="1:5" s="114" customFormat="1" ht="51">
      <c r="A76" s="269" t="s">
        <v>28</v>
      </c>
      <c r="B76" s="219">
        <v>28</v>
      </c>
      <c r="C76" s="254" t="s">
        <v>583</v>
      </c>
      <c r="D76" s="256">
        <v>30</v>
      </c>
      <c r="E76" s="226" t="s">
        <v>584</v>
      </c>
    </row>
    <row r="77" spans="1:5" s="114" customFormat="1" ht="63.75">
      <c r="A77" s="270"/>
      <c r="B77" s="219">
        <v>29</v>
      </c>
      <c r="C77" s="233" t="s">
        <v>585</v>
      </c>
      <c r="D77" s="256">
        <v>31</v>
      </c>
      <c r="E77" s="257" t="s">
        <v>586</v>
      </c>
    </row>
    <row r="78" spans="1:5" s="114" customFormat="1" ht="51">
      <c r="A78" s="270"/>
      <c r="B78" s="219">
        <v>30</v>
      </c>
      <c r="C78" s="233" t="s">
        <v>587</v>
      </c>
      <c r="D78" s="256">
        <v>32</v>
      </c>
      <c r="E78" s="257" t="s">
        <v>588</v>
      </c>
    </row>
    <row r="79" spans="1:5" s="114" customFormat="1" ht="51">
      <c r="A79" s="270"/>
      <c r="B79" s="219">
        <v>31</v>
      </c>
      <c r="C79" s="108" t="s">
        <v>589</v>
      </c>
      <c r="D79" s="256">
        <v>33</v>
      </c>
      <c r="E79" s="257" t="s">
        <v>590</v>
      </c>
    </row>
    <row r="80" spans="1:5" s="114" customFormat="1" ht="148.5" customHeight="1">
      <c r="A80" s="270" t="s">
        <v>29</v>
      </c>
      <c r="B80" s="219">
        <v>32</v>
      </c>
      <c r="C80" s="259" t="s">
        <v>591</v>
      </c>
      <c r="D80" s="256">
        <v>34</v>
      </c>
      <c r="E80" s="226" t="s">
        <v>592</v>
      </c>
    </row>
    <row r="81" spans="1:5" s="114" customFormat="1" ht="36">
      <c r="A81" s="270"/>
      <c r="B81" s="219"/>
      <c r="C81" s="108"/>
      <c r="D81" s="256">
        <v>35</v>
      </c>
      <c r="E81" s="260" t="s">
        <v>593</v>
      </c>
    </row>
    <row r="82" spans="1:5" s="114" customFormat="1" ht="51">
      <c r="A82" s="270"/>
      <c r="B82" s="219"/>
      <c r="C82" s="108"/>
      <c r="D82" s="256">
        <v>36</v>
      </c>
      <c r="E82" s="255" t="s">
        <v>594</v>
      </c>
    </row>
    <row r="83" spans="1:5" s="114" customFormat="1" ht="51">
      <c r="A83" s="270"/>
      <c r="B83" s="219"/>
      <c r="C83" s="193"/>
      <c r="D83" s="256">
        <v>37</v>
      </c>
      <c r="E83" s="108" t="s">
        <v>595</v>
      </c>
    </row>
    <row r="84" spans="1:5" s="114" customFormat="1" ht="25.5">
      <c r="A84" s="270"/>
      <c r="B84" s="219"/>
      <c r="C84" s="193"/>
      <c r="D84" s="256">
        <v>38</v>
      </c>
      <c r="E84" s="108" t="s">
        <v>596</v>
      </c>
    </row>
    <row r="85" spans="1:5" s="114" customFormat="1" ht="50.1" customHeight="1">
      <c r="A85" s="271"/>
      <c r="B85" s="219"/>
      <c r="C85" s="256"/>
      <c r="D85" s="256">
        <v>39</v>
      </c>
      <c r="E85" s="108" t="s">
        <v>597</v>
      </c>
    </row>
    <row r="86" spans="1:5" s="114" customFormat="1" ht="58.5" customHeight="1">
      <c r="A86" s="269" t="s">
        <v>30</v>
      </c>
      <c r="B86" s="219">
        <v>33</v>
      </c>
      <c r="C86" s="220" t="s">
        <v>598</v>
      </c>
      <c r="D86" s="256">
        <v>40</v>
      </c>
      <c r="E86" s="227" t="s">
        <v>599</v>
      </c>
    </row>
    <row r="87" spans="1:5" s="114" customFormat="1" ht="63.75">
      <c r="A87" s="270"/>
      <c r="B87" s="219">
        <v>34</v>
      </c>
      <c r="C87" s="220" t="s">
        <v>600</v>
      </c>
      <c r="D87" s="256">
        <v>41</v>
      </c>
      <c r="E87" s="227" t="s">
        <v>601</v>
      </c>
    </row>
    <row r="88" spans="1:5" s="114" customFormat="1" ht="58.5" customHeight="1">
      <c r="A88" s="270"/>
      <c r="B88" s="219">
        <v>35</v>
      </c>
      <c r="C88" s="228" t="s">
        <v>602</v>
      </c>
      <c r="D88" s="256">
        <v>42</v>
      </c>
      <c r="E88" s="261" t="s">
        <v>603</v>
      </c>
    </row>
    <row r="89" spans="1:5" s="114" customFormat="1" ht="58.5" customHeight="1">
      <c r="A89" s="270"/>
      <c r="B89" s="219">
        <v>36</v>
      </c>
      <c r="C89" s="254" t="s">
        <v>604</v>
      </c>
      <c r="D89" s="256"/>
      <c r="E89" s="226"/>
    </row>
    <row r="90" spans="1:5" s="114" customFormat="1" ht="58.5" customHeight="1">
      <c r="A90" s="270"/>
      <c r="B90" s="219"/>
      <c r="C90" s="228"/>
      <c r="D90" s="256"/>
      <c r="E90" s="231"/>
    </row>
    <row r="91" spans="1:5" s="114" customFormat="1" ht="58.5" customHeight="1" thickBot="1">
      <c r="A91" s="270"/>
      <c r="B91" s="219"/>
      <c r="C91" s="228"/>
      <c r="D91" s="256"/>
      <c r="E91" s="231"/>
    </row>
    <row r="92" spans="1:5" s="114" customFormat="1" ht="58.5" customHeight="1" thickBot="1">
      <c r="A92" s="270" t="s">
        <v>522</v>
      </c>
      <c r="B92" s="219">
        <v>37</v>
      </c>
      <c r="C92" s="107" t="s">
        <v>605</v>
      </c>
      <c r="D92" s="256">
        <v>43</v>
      </c>
      <c r="E92" s="262" t="s">
        <v>606</v>
      </c>
    </row>
    <row r="93" spans="1:5" s="114" customFormat="1" ht="58.5" customHeight="1">
      <c r="A93" s="270"/>
      <c r="B93" s="219">
        <v>38</v>
      </c>
      <c r="C93" s="107" t="s">
        <v>607</v>
      </c>
      <c r="D93" s="256">
        <v>44</v>
      </c>
      <c r="E93" s="259" t="s">
        <v>608</v>
      </c>
    </row>
    <row r="94" spans="1:5" s="114" customFormat="1" ht="58.5" customHeight="1">
      <c r="A94" s="270"/>
      <c r="B94" s="219"/>
      <c r="C94" s="107"/>
      <c r="D94" s="256">
        <v>45</v>
      </c>
      <c r="E94" s="109" t="s">
        <v>609</v>
      </c>
    </row>
    <row r="95" spans="1:5" s="114" customFormat="1" ht="51" customHeight="1">
      <c r="A95" s="271"/>
      <c r="B95" s="234"/>
      <c r="C95" s="234"/>
      <c r="D95" s="256">
        <v>46</v>
      </c>
      <c r="E95" s="109" t="s">
        <v>610</v>
      </c>
    </row>
  </sheetData>
  <mergeCells count="27">
    <mergeCell ref="A36:A38"/>
    <mergeCell ref="A39:A40"/>
    <mergeCell ref="A42:E42"/>
    <mergeCell ref="A44:A53"/>
    <mergeCell ref="B1:D1"/>
    <mergeCell ref="B2:D2"/>
    <mergeCell ref="B6:C6"/>
    <mergeCell ref="B8:E8"/>
    <mergeCell ref="A10:A11"/>
    <mergeCell ref="B10:C10"/>
    <mergeCell ref="D10:E10"/>
    <mergeCell ref="B11:C11"/>
    <mergeCell ref="D11:E11"/>
    <mergeCell ref="A13:E13"/>
    <mergeCell ref="A15:A19"/>
    <mergeCell ref="A20:A23"/>
    <mergeCell ref="A24:A30"/>
    <mergeCell ref="A31:A35"/>
    <mergeCell ref="A76:A79"/>
    <mergeCell ref="A80:A85"/>
    <mergeCell ref="A86:A91"/>
    <mergeCell ref="A92:A95"/>
    <mergeCell ref="A54:A56"/>
    <mergeCell ref="A57:A63"/>
    <mergeCell ref="A64:A66"/>
    <mergeCell ref="A67:A71"/>
    <mergeCell ref="A72:A7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40"/>
  <sheetViews>
    <sheetView zoomScale="120" zoomScaleNormal="120" workbookViewId="0">
      <selection activeCell="F9" sqref="F9"/>
    </sheetView>
  </sheetViews>
  <sheetFormatPr baseColWidth="10" defaultColWidth="10.7109375" defaultRowHeight="18.75"/>
  <cols>
    <col min="1" max="1" width="52.140625" style="79" customWidth="1"/>
    <col min="2" max="2" width="5.7109375" style="80" customWidth="1"/>
    <col min="3" max="5" width="5.7109375" style="78" customWidth="1"/>
    <col min="6" max="6" width="48.85546875" style="79" customWidth="1"/>
  </cols>
  <sheetData>
    <row r="1" spans="1:6" ht="22.5" customHeight="1">
      <c r="A1" s="301" t="s">
        <v>10</v>
      </c>
      <c r="B1" s="301"/>
      <c r="C1" s="301"/>
      <c r="D1" s="301"/>
      <c r="E1" s="301"/>
      <c r="F1" s="301"/>
    </row>
    <row r="2" spans="1:6">
      <c r="A2" s="302" t="s">
        <v>31</v>
      </c>
      <c r="B2" s="302"/>
      <c r="C2" s="302"/>
      <c r="D2" s="302"/>
      <c r="E2" s="302"/>
      <c r="F2" s="302"/>
    </row>
    <row r="3" spans="1:6">
      <c r="A3" s="184"/>
      <c r="B3" s="184"/>
      <c r="C3" s="184"/>
      <c r="D3" s="184"/>
      <c r="E3" s="184"/>
      <c r="F3" s="184"/>
    </row>
    <row r="4" spans="1:6">
      <c r="A4" s="303" t="s">
        <v>32</v>
      </c>
      <c r="B4" s="304"/>
      <c r="C4" s="304"/>
      <c r="D4" s="304"/>
      <c r="E4" s="304"/>
      <c r="F4" s="305"/>
    </row>
    <row r="5" spans="1:6" ht="28.5" customHeight="1">
      <c r="A5" s="306" t="s">
        <v>33</v>
      </c>
      <c r="B5" s="308" t="s">
        <v>34</v>
      </c>
      <c r="C5" s="309"/>
      <c r="D5" s="309"/>
      <c r="E5" s="310"/>
      <c r="F5" s="311" t="s">
        <v>35</v>
      </c>
    </row>
    <row r="6" spans="1:6">
      <c r="A6" s="307"/>
      <c r="B6" s="187" t="s">
        <v>36</v>
      </c>
      <c r="C6" s="188" t="s">
        <v>37</v>
      </c>
      <c r="D6" s="188" t="s">
        <v>38</v>
      </c>
      <c r="E6" s="188" t="s">
        <v>39</v>
      </c>
      <c r="F6" s="312"/>
    </row>
    <row r="7" spans="1:6" ht="38.25">
      <c r="A7" s="189" t="s">
        <v>407</v>
      </c>
      <c r="B7" s="190" t="s">
        <v>408</v>
      </c>
      <c r="C7" s="190" t="s">
        <v>409</v>
      </c>
      <c r="D7" s="190" t="s">
        <v>410</v>
      </c>
      <c r="E7" s="190" t="s">
        <v>411</v>
      </c>
      <c r="F7" s="191" t="s">
        <v>412</v>
      </c>
    </row>
    <row r="8" spans="1:6" ht="15">
      <c r="A8" s="189" t="s">
        <v>413</v>
      </c>
      <c r="B8" s="190"/>
      <c r="C8" s="190">
        <v>6.7</v>
      </c>
      <c r="D8" s="190"/>
      <c r="E8" s="190"/>
      <c r="F8" s="191" t="s">
        <v>412</v>
      </c>
    </row>
    <row r="9" spans="1:6" ht="25.5">
      <c r="A9" s="189" t="s">
        <v>414</v>
      </c>
      <c r="B9" s="190">
        <v>22</v>
      </c>
      <c r="C9" s="190">
        <v>19</v>
      </c>
      <c r="D9" s="190"/>
      <c r="E9" s="190">
        <v>1.4</v>
      </c>
      <c r="F9" s="191" t="s">
        <v>412</v>
      </c>
    </row>
    <row r="10" spans="1:6" ht="25.5">
      <c r="A10" s="189" t="s">
        <v>415</v>
      </c>
      <c r="B10" s="190"/>
      <c r="C10" s="190" t="s">
        <v>416</v>
      </c>
      <c r="D10" s="190"/>
      <c r="E10" s="190">
        <v>1.6</v>
      </c>
      <c r="F10" s="191" t="s">
        <v>412</v>
      </c>
    </row>
    <row r="11" spans="1:6" ht="25.5">
      <c r="A11" s="189" t="s">
        <v>417</v>
      </c>
      <c r="B11" s="190">
        <v>7.8</v>
      </c>
      <c r="C11" s="190">
        <v>3</v>
      </c>
      <c r="D11" s="190">
        <v>2.11</v>
      </c>
      <c r="E11" s="190"/>
      <c r="F11" s="191" t="s">
        <v>412</v>
      </c>
    </row>
    <row r="12" spans="1:6" ht="25.5">
      <c r="A12" s="189" t="s">
        <v>418</v>
      </c>
      <c r="B12" s="190">
        <v>22</v>
      </c>
      <c r="C12" s="190">
        <v>19</v>
      </c>
      <c r="D12" s="190"/>
      <c r="E12" s="190">
        <v>1.4</v>
      </c>
      <c r="F12" s="191" t="s">
        <v>412</v>
      </c>
    </row>
    <row r="13" spans="1:6" ht="63.75">
      <c r="A13" s="189" t="s">
        <v>419</v>
      </c>
      <c r="B13" s="190"/>
      <c r="C13" s="190" t="s">
        <v>420</v>
      </c>
      <c r="D13" s="190" t="s">
        <v>421</v>
      </c>
      <c r="E13" s="190"/>
      <c r="F13" s="191" t="s">
        <v>412</v>
      </c>
    </row>
    <row r="14" spans="1:6" ht="25.5">
      <c r="A14" s="189" t="s">
        <v>422</v>
      </c>
      <c r="B14" s="190"/>
      <c r="C14" s="190"/>
      <c r="D14" s="190" t="s">
        <v>423</v>
      </c>
      <c r="E14" s="190" t="s">
        <v>424</v>
      </c>
      <c r="F14" s="191" t="s">
        <v>412</v>
      </c>
    </row>
    <row r="15" spans="1:6" ht="15">
      <c r="A15" s="189" t="s">
        <v>425</v>
      </c>
      <c r="B15" s="190"/>
      <c r="C15" s="190">
        <v>1.3</v>
      </c>
      <c r="D15" s="190"/>
      <c r="E15" s="190">
        <v>13</v>
      </c>
      <c r="F15" s="191" t="s">
        <v>412</v>
      </c>
    </row>
    <row r="16" spans="1:6" ht="38.25">
      <c r="A16" s="189" t="s">
        <v>426</v>
      </c>
      <c r="B16" s="190"/>
      <c r="C16" s="190">
        <v>1.3</v>
      </c>
      <c r="D16" s="190"/>
      <c r="E16" s="190">
        <v>13</v>
      </c>
      <c r="F16" s="191" t="s">
        <v>412</v>
      </c>
    </row>
    <row r="17" spans="1:6" ht="25.5">
      <c r="A17" s="189" t="s">
        <v>427</v>
      </c>
      <c r="B17" s="190"/>
      <c r="C17" s="190">
        <v>1</v>
      </c>
      <c r="D17" s="190"/>
      <c r="E17" s="190">
        <v>1</v>
      </c>
      <c r="F17" s="191" t="s">
        <v>412</v>
      </c>
    </row>
    <row r="18" spans="1:6" ht="25.5">
      <c r="A18" s="189" t="s">
        <v>428</v>
      </c>
      <c r="B18" s="190"/>
      <c r="C18" s="190">
        <v>1</v>
      </c>
      <c r="D18" s="190"/>
      <c r="E18" s="190">
        <v>1</v>
      </c>
      <c r="F18" s="191" t="s">
        <v>412</v>
      </c>
    </row>
    <row r="19" spans="1:6" ht="25.5">
      <c r="A19" s="189" t="s">
        <v>429</v>
      </c>
      <c r="B19" s="190"/>
      <c r="C19" s="190"/>
      <c r="D19" s="190"/>
      <c r="E19" s="190">
        <v>42</v>
      </c>
      <c r="F19" s="191" t="s">
        <v>412</v>
      </c>
    </row>
    <row r="20" spans="1:6" ht="15">
      <c r="A20" s="189" t="s">
        <v>430</v>
      </c>
      <c r="B20" s="190">
        <v>19</v>
      </c>
      <c r="C20" s="190">
        <v>2</v>
      </c>
      <c r="D20" s="190">
        <v>13</v>
      </c>
      <c r="E20" s="190">
        <v>22</v>
      </c>
      <c r="F20" s="191" t="s">
        <v>412</v>
      </c>
    </row>
    <row r="21" spans="1:6" ht="25.5">
      <c r="A21" s="189" t="s">
        <v>431</v>
      </c>
      <c r="B21" s="190"/>
      <c r="C21" s="190">
        <v>1.3</v>
      </c>
      <c r="D21" s="190"/>
      <c r="E21" s="190">
        <v>13</v>
      </c>
      <c r="F21" s="191" t="s">
        <v>412</v>
      </c>
    </row>
    <row r="22" spans="1:6" ht="38.25">
      <c r="A22" s="189" t="s">
        <v>432</v>
      </c>
      <c r="B22" s="190"/>
      <c r="C22" s="190" t="s">
        <v>433</v>
      </c>
      <c r="D22" s="190"/>
      <c r="E22" s="190" t="s">
        <v>434</v>
      </c>
      <c r="F22" s="191" t="s">
        <v>412</v>
      </c>
    </row>
    <row r="23" spans="1:6" ht="38.25">
      <c r="A23" s="189" t="s">
        <v>435</v>
      </c>
      <c r="B23" s="190"/>
      <c r="C23" s="190" t="s">
        <v>436</v>
      </c>
      <c r="D23" s="190"/>
      <c r="E23" s="190"/>
      <c r="F23" s="191" t="s">
        <v>412</v>
      </c>
    </row>
    <row r="24" spans="1:6" ht="63.75">
      <c r="A24" s="189" t="s">
        <v>437</v>
      </c>
      <c r="B24" s="190">
        <v>4.12</v>
      </c>
      <c r="C24" s="190" t="s">
        <v>420</v>
      </c>
      <c r="D24" s="190" t="s">
        <v>421</v>
      </c>
      <c r="E24" s="190"/>
      <c r="F24" s="191" t="s">
        <v>412</v>
      </c>
    </row>
    <row r="25" spans="1:6" ht="89.25">
      <c r="A25" s="192" t="s">
        <v>438</v>
      </c>
      <c r="B25" s="190" t="s">
        <v>439</v>
      </c>
      <c r="C25" s="190" t="s">
        <v>440</v>
      </c>
      <c r="D25" s="190" t="s">
        <v>441</v>
      </c>
      <c r="E25" s="190" t="s">
        <v>442</v>
      </c>
      <c r="F25" s="191" t="s">
        <v>412</v>
      </c>
    </row>
    <row r="26" spans="1:6" ht="63.75">
      <c r="A26" s="193" t="s">
        <v>443</v>
      </c>
      <c r="B26" s="190" t="s">
        <v>444</v>
      </c>
      <c r="C26" s="190" t="s">
        <v>445</v>
      </c>
      <c r="D26" s="190" t="s">
        <v>446</v>
      </c>
      <c r="E26" s="190" t="s">
        <v>447</v>
      </c>
      <c r="F26" s="191" t="s">
        <v>412</v>
      </c>
    </row>
    <row r="27" spans="1:6" ht="39">
      <c r="A27" s="194" t="s">
        <v>448</v>
      </c>
      <c r="B27" s="195"/>
      <c r="C27" s="195"/>
      <c r="D27" s="195" t="s">
        <v>449</v>
      </c>
      <c r="E27" s="195">
        <v>9</v>
      </c>
      <c r="F27" s="191" t="s">
        <v>412</v>
      </c>
    </row>
    <row r="28" spans="1:6" ht="25.5">
      <c r="A28" s="196" t="s">
        <v>450</v>
      </c>
      <c r="B28" s="195">
        <v>3</v>
      </c>
      <c r="C28" s="195"/>
      <c r="D28" s="195"/>
      <c r="E28" s="195"/>
      <c r="F28" s="191" t="s">
        <v>412</v>
      </c>
    </row>
    <row r="29" spans="1:6" ht="39">
      <c r="A29" s="194" t="s">
        <v>451</v>
      </c>
      <c r="B29" s="195">
        <v>2</v>
      </c>
      <c r="C29" s="195">
        <v>12</v>
      </c>
      <c r="D29" s="195" t="s">
        <v>449</v>
      </c>
      <c r="E29" s="195">
        <v>9</v>
      </c>
      <c r="F29" s="191" t="s">
        <v>412</v>
      </c>
    </row>
    <row r="30" spans="1:6" ht="25.5">
      <c r="A30" s="196" t="s">
        <v>452</v>
      </c>
      <c r="B30" s="195">
        <v>1.4</v>
      </c>
      <c r="C30" s="195"/>
      <c r="D30" s="195"/>
      <c r="E30" s="195"/>
      <c r="F30" s="191" t="s">
        <v>412</v>
      </c>
    </row>
    <row r="31" spans="1:6" ht="25.5">
      <c r="A31" s="194" t="s">
        <v>453</v>
      </c>
      <c r="B31" s="195"/>
      <c r="C31" s="195">
        <v>13</v>
      </c>
      <c r="D31" s="195">
        <v>17</v>
      </c>
      <c r="E31" s="195"/>
      <c r="F31" s="191" t="s">
        <v>412</v>
      </c>
    </row>
    <row r="32" spans="1:6" ht="51">
      <c r="A32" s="197" t="s">
        <v>454</v>
      </c>
      <c r="B32" s="195">
        <v>2</v>
      </c>
      <c r="C32" s="195">
        <v>13</v>
      </c>
      <c r="D32" s="195" t="s">
        <v>455</v>
      </c>
      <c r="E32" s="195">
        <v>9</v>
      </c>
      <c r="F32" s="191" t="s">
        <v>412</v>
      </c>
    </row>
    <row r="33" spans="1:6" ht="38.25">
      <c r="A33" s="196" t="s">
        <v>456</v>
      </c>
      <c r="B33" s="195">
        <v>21</v>
      </c>
      <c r="C33" s="195"/>
      <c r="D33" s="198">
        <v>35</v>
      </c>
      <c r="E33" s="198">
        <v>34.35</v>
      </c>
      <c r="F33" s="191" t="s">
        <v>412</v>
      </c>
    </row>
    <row r="34" spans="1:6" ht="51">
      <c r="A34" s="196" t="s">
        <v>457</v>
      </c>
      <c r="B34" s="195"/>
      <c r="C34" s="195"/>
      <c r="D34" s="195">
        <v>24.32</v>
      </c>
      <c r="E34" s="195"/>
      <c r="F34" s="191" t="s">
        <v>412</v>
      </c>
    </row>
    <row r="35" spans="1:6" ht="38.25">
      <c r="A35" s="196" t="s">
        <v>458</v>
      </c>
      <c r="B35" s="195">
        <v>21</v>
      </c>
      <c r="C35" s="195"/>
      <c r="D35" s="195"/>
      <c r="E35" s="195">
        <v>34</v>
      </c>
      <c r="F35" s="191" t="s">
        <v>412</v>
      </c>
    </row>
    <row r="36" spans="1:6" ht="15">
      <c r="A36" s="194" t="s">
        <v>459</v>
      </c>
      <c r="B36" s="195">
        <v>1.4</v>
      </c>
      <c r="C36" s="195"/>
      <c r="D36" s="195">
        <v>16.170000000000002</v>
      </c>
      <c r="E36" s="195">
        <v>22</v>
      </c>
      <c r="F36" s="191" t="s">
        <v>412</v>
      </c>
    </row>
    <row r="37" spans="1:6" ht="51">
      <c r="A37" s="196" t="s">
        <v>460</v>
      </c>
      <c r="B37" s="198"/>
      <c r="C37" s="198"/>
      <c r="D37" s="198">
        <v>30</v>
      </c>
      <c r="E37" s="198">
        <v>30</v>
      </c>
      <c r="F37" s="191" t="s">
        <v>412</v>
      </c>
    </row>
    <row r="38" spans="1:6" ht="38.25">
      <c r="A38" s="199" t="s">
        <v>461</v>
      </c>
      <c r="B38" s="190" t="s">
        <v>462</v>
      </c>
      <c r="C38" s="190">
        <v>11.12</v>
      </c>
      <c r="D38" s="200">
        <v>11.12</v>
      </c>
      <c r="E38" s="200" t="s">
        <v>463</v>
      </c>
      <c r="F38" s="108" t="s">
        <v>109</v>
      </c>
    </row>
    <row r="39" spans="1:6" ht="48">
      <c r="A39" s="201" t="s">
        <v>464</v>
      </c>
      <c r="B39" s="190" t="s">
        <v>465</v>
      </c>
      <c r="C39" s="190" t="s">
        <v>466</v>
      </c>
      <c r="D39" s="190">
        <v>11.12</v>
      </c>
      <c r="E39" s="190" t="s">
        <v>463</v>
      </c>
      <c r="F39" s="108" t="s">
        <v>109</v>
      </c>
    </row>
    <row r="40" spans="1:6" ht="38.25">
      <c r="A40" s="201" t="s">
        <v>467</v>
      </c>
      <c r="B40" s="190">
        <v>7.8</v>
      </c>
      <c r="C40" s="190"/>
      <c r="D40" s="190"/>
      <c r="E40" s="190" t="s">
        <v>463</v>
      </c>
      <c r="F40" s="108" t="s">
        <v>412</v>
      </c>
    </row>
  </sheetData>
  <mergeCells count="6">
    <mergeCell ref="A1:F1"/>
    <mergeCell ref="A2:F2"/>
    <mergeCell ref="A4:F4"/>
    <mergeCell ref="A5:A6"/>
    <mergeCell ref="B5:E5"/>
    <mergeCell ref="F5:F6"/>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9" zoomScale="112" zoomScaleNormal="112" workbookViewId="0">
      <selection activeCell="E22" sqref="E22:F22"/>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38" t="s">
        <v>40</v>
      </c>
      <c r="C2" s="339"/>
      <c r="D2" s="339"/>
      <c r="E2" s="339"/>
      <c r="F2" s="339"/>
      <c r="G2" s="339"/>
      <c r="H2" s="340"/>
    </row>
    <row r="3" spans="2:8" ht="16.5">
      <c r="B3" s="341" t="s">
        <v>41</v>
      </c>
      <c r="C3" s="342"/>
      <c r="D3" s="342"/>
      <c r="E3" s="342"/>
      <c r="F3" s="342"/>
      <c r="G3" s="342"/>
      <c r="H3" s="343"/>
    </row>
    <row r="4" spans="2:8" ht="88.5" customHeight="1">
      <c r="B4" s="344" t="s">
        <v>42</v>
      </c>
      <c r="C4" s="345"/>
      <c r="D4" s="345"/>
      <c r="E4" s="345"/>
      <c r="F4" s="345"/>
      <c r="G4" s="345"/>
      <c r="H4" s="346"/>
    </row>
    <row r="5" spans="2:8" ht="16.5">
      <c r="B5" s="7"/>
      <c r="C5" s="8"/>
      <c r="D5" s="8"/>
      <c r="E5" s="8"/>
      <c r="F5" s="8"/>
      <c r="G5" s="8"/>
      <c r="H5" s="9"/>
    </row>
    <row r="6" spans="2:8" ht="16.5" customHeight="1">
      <c r="B6" s="347" t="s">
        <v>43</v>
      </c>
      <c r="C6" s="348"/>
      <c r="D6" s="348"/>
      <c r="E6" s="348"/>
      <c r="F6" s="348"/>
      <c r="G6" s="348"/>
      <c r="H6" s="349"/>
    </row>
    <row r="7" spans="2:8" ht="44.25" customHeight="1">
      <c r="B7" s="347"/>
      <c r="C7" s="348"/>
      <c r="D7" s="348"/>
      <c r="E7" s="348"/>
      <c r="F7" s="348"/>
      <c r="G7" s="348"/>
      <c r="H7" s="349"/>
    </row>
    <row r="8" spans="2:8" ht="15.75" thickBot="1">
      <c r="B8" s="10"/>
      <c r="C8" s="11"/>
      <c r="D8" s="12"/>
      <c r="E8" s="13"/>
      <c r="F8" s="13"/>
      <c r="G8" s="14"/>
      <c r="H8" s="15"/>
    </row>
    <row r="9" spans="2:8">
      <c r="B9" s="10"/>
      <c r="C9" s="334" t="s">
        <v>44</v>
      </c>
      <c r="D9" s="335"/>
      <c r="E9" s="336" t="s">
        <v>45</v>
      </c>
      <c r="F9" s="337"/>
      <c r="G9" s="11"/>
      <c r="H9" s="15"/>
    </row>
    <row r="10" spans="2:8" ht="35.25" customHeight="1">
      <c r="B10" s="10"/>
      <c r="C10" s="330" t="s">
        <v>46</v>
      </c>
      <c r="D10" s="331"/>
      <c r="E10" s="332" t="s">
        <v>47</v>
      </c>
      <c r="F10" s="333"/>
      <c r="G10" s="11"/>
      <c r="H10" s="15"/>
    </row>
    <row r="11" spans="2:8" ht="17.25" customHeight="1">
      <c r="B11" s="10"/>
      <c r="C11" s="330" t="s">
        <v>48</v>
      </c>
      <c r="D11" s="331"/>
      <c r="E11" s="332" t="s">
        <v>49</v>
      </c>
      <c r="F11" s="333"/>
      <c r="G11" s="11"/>
      <c r="H11" s="15"/>
    </row>
    <row r="12" spans="2:8" ht="19.5" customHeight="1">
      <c r="B12" s="10"/>
      <c r="C12" s="330" t="s">
        <v>50</v>
      </c>
      <c r="D12" s="331"/>
      <c r="E12" s="332" t="s">
        <v>51</v>
      </c>
      <c r="F12" s="333"/>
      <c r="G12" s="11"/>
      <c r="H12" s="15"/>
    </row>
    <row r="13" spans="2:8" ht="27" customHeight="1">
      <c r="B13" s="10"/>
      <c r="C13" s="330" t="s">
        <v>52</v>
      </c>
      <c r="D13" s="331"/>
      <c r="E13" s="332" t="s">
        <v>53</v>
      </c>
      <c r="F13" s="333"/>
      <c r="G13" s="11"/>
      <c r="H13" s="15"/>
    </row>
    <row r="14" spans="2:8" ht="34.5" customHeight="1">
      <c r="B14" s="10"/>
      <c r="C14" s="328" t="s">
        <v>54</v>
      </c>
      <c r="D14" s="329"/>
      <c r="E14" s="322" t="s">
        <v>55</v>
      </c>
      <c r="F14" s="323"/>
      <c r="G14" s="11"/>
      <c r="H14" s="15"/>
    </row>
    <row r="15" spans="2:8" ht="27.75" customHeight="1">
      <c r="B15" s="10"/>
      <c r="C15" s="328" t="s">
        <v>56</v>
      </c>
      <c r="D15" s="329"/>
      <c r="E15" s="322" t="s">
        <v>57</v>
      </c>
      <c r="F15" s="323"/>
      <c r="G15" s="11"/>
      <c r="H15" s="15"/>
    </row>
    <row r="16" spans="2:8" ht="28.5" customHeight="1">
      <c r="B16" s="10"/>
      <c r="C16" s="328" t="s">
        <v>58</v>
      </c>
      <c r="D16" s="329"/>
      <c r="E16" s="322" t="s">
        <v>59</v>
      </c>
      <c r="F16" s="323"/>
      <c r="G16" s="11"/>
      <c r="H16" s="15"/>
    </row>
    <row r="17" spans="2:8" ht="72.75" customHeight="1">
      <c r="B17" s="10"/>
      <c r="C17" s="328" t="s">
        <v>60</v>
      </c>
      <c r="D17" s="329"/>
      <c r="E17" s="322" t="s">
        <v>61</v>
      </c>
      <c r="F17" s="323"/>
      <c r="G17" s="11"/>
      <c r="H17" s="15"/>
    </row>
    <row r="18" spans="2:8" ht="64.5" customHeight="1">
      <c r="B18" s="10"/>
      <c r="C18" s="328" t="s">
        <v>62</v>
      </c>
      <c r="D18" s="329"/>
      <c r="E18" s="322" t="s">
        <v>63</v>
      </c>
      <c r="F18" s="323"/>
      <c r="G18" s="11"/>
      <c r="H18" s="15"/>
    </row>
    <row r="19" spans="2:8" ht="71.25" customHeight="1">
      <c r="B19" s="10"/>
      <c r="C19" s="328" t="s">
        <v>64</v>
      </c>
      <c r="D19" s="329"/>
      <c r="E19" s="322" t="s">
        <v>65</v>
      </c>
      <c r="F19" s="323"/>
      <c r="G19" s="11"/>
      <c r="H19" s="15"/>
    </row>
    <row r="20" spans="2:8" ht="55.5" customHeight="1">
      <c r="B20" s="10"/>
      <c r="C20" s="320" t="s">
        <v>66</v>
      </c>
      <c r="D20" s="321"/>
      <c r="E20" s="322" t="s">
        <v>67</v>
      </c>
      <c r="F20" s="323"/>
      <c r="G20" s="11"/>
      <c r="H20" s="15"/>
    </row>
    <row r="21" spans="2:8" ht="42" customHeight="1">
      <c r="B21" s="10"/>
      <c r="C21" s="320" t="s">
        <v>68</v>
      </c>
      <c r="D21" s="321"/>
      <c r="E21" s="322" t="s">
        <v>69</v>
      </c>
      <c r="F21" s="323"/>
      <c r="G21" s="11"/>
      <c r="H21" s="15"/>
    </row>
    <row r="22" spans="2:8" ht="59.25" customHeight="1">
      <c r="B22" s="10"/>
      <c r="C22" s="320" t="s">
        <v>70</v>
      </c>
      <c r="D22" s="321"/>
      <c r="E22" s="322" t="s">
        <v>71</v>
      </c>
      <c r="F22" s="323"/>
      <c r="G22" s="11"/>
      <c r="H22" s="15"/>
    </row>
    <row r="23" spans="2:8" ht="23.25" customHeight="1">
      <c r="B23" s="10"/>
      <c r="C23" s="320" t="s">
        <v>72</v>
      </c>
      <c r="D23" s="321"/>
      <c r="E23" s="322" t="s">
        <v>73</v>
      </c>
      <c r="F23" s="323"/>
      <c r="G23" s="11"/>
      <c r="H23" s="15"/>
    </row>
    <row r="24" spans="2:8" ht="30.75" customHeight="1">
      <c r="B24" s="10"/>
      <c r="C24" s="320" t="s">
        <v>74</v>
      </c>
      <c r="D24" s="321"/>
      <c r="E24" s="322" t="s">
        <v>75</v>
      </c>
      <c r="F24" s="323"/>
      <c r="G24" s="11"/>
      <c r="H24" s="15"/>
    </row>
    <row r="25" spans="2:8" ht="33" customHeight="1">
      <c r="B25" s="10"/>
      <c r="C25" s="320" t="s">
        <v>76</v>
      </c>
      <c r="D25" s="321"/>
      <c r="E25" s="322" t="s">
        <v>77</v>
      </c>
      <c r="F25" s="323"/>
      <c r="G25" s="11"/>
      <c r="H25" s="15"/>
    </row>
    <row r="26" spans="2:8" ht="30" customHeight="1">
      <c r="B26" s="10"/>
      <c r="C26" s="320" t="s">
        <v>78</v>
      </c>
      <c r="D26" s="321"/>
      <c r="E26" s="322" t="s">
        <v>79</v>
      </c>
      <c r="F26" s="323"/>
      <c r="G26" s="11"/>
      <c r="H26" s="15"/>
    </row>
    <row r="27" spans="2:8" ht="35.25" customHeight="1">
      <c r="B27" s="10"/>
      <c r="C27" s="320" t="s">
        <v>80</v>
      </c>
      <c r="D27" s="321"/>
      <c r="E27" s="322" t="s">
        <v>81</v>
      </c>
      <c r="F27" s="323"/>
      <c r="G27" s="11"/>
      <c r="H27" s="15"/>
    </row>
    <row r="28" spans="2:8" ht="31.5" customHeight="1">
      <c r="B28" s="10"/>
      <c r="C28" s="320" t="s">
        <v>82</v>
      </c>
      <c r="D28" s="321"/>
      <c r="E28" s="322" t="s">
        <v>83</v>
      </c>
      <c r="F28" s="323"/>
      <c r="G28" s="11"/>
      <c r="H28" s="15"/>
    </row>
    <row r="29" spans="2:8" ht="35.25" customHeight="1">
      <c r="B29" s="10"/>
      <c r="C29" s="320" t="s">
        <v>84</v>
      </c>
      <c r="D29" s="321"/>
      <c r="E29" s="322" t="s">
        <v>85</v>
      </c>
      <c r="F29" s="323"/>
      <c r="G29" s="11"/>
      <c r="H29" s="15"/>
    </row>
    <row r="30" spans="2:8" ht="59.25" customHeight="1">
      <c r="B30" s="10"/>
      <c r="C30" s="320" t="s">
        <v>86</v>
      </c>
      <c r="D30" s="321"/>
      <c r="E30" s="322" t="s">
        <v>87</v>
      </c>
      <c r="F30" s="323"/>
      <c r="G30" s="11"/>
      <c r="H30" s="15"/>
    </row>
    <row r="31" spans="2:8" ht="57" customHeight="1">
      <c r="B31" s="10"/>
      <c r="C31" s="320" t="s">
        <v>88</v>
      </c>
      <c r="D31" s="321"/>
      <c r="E31" s="322" t="s">
        <v>89</v>
      </c>
      <c r="F31" s="323"/>
      <c r="G31" s="11"/>
      <c r="H31" s="15"/>
    </row>
    <row r="32" spans="2:8" ht="82.5" customHeight="1">
      <c r="B32" s="10"/>
      <c r="C32" s="320" t="s">
        <v>90</v>
      </c>
      <c r="D32" s="321"/>
      <c r="E32" s="322" t="s">
        <v>91</v>
      </c>
      <c r="F32" s="323"/>
      <c r="G32" s="11"/>
      <c r="H32" s="15"/>
    </row>
    <row r="33" spans="2:8" ht="46.5" customHeight="1">
      <c r="B33" s="10"/>
      <c r="C33" s="320" t="s">
        <v>92</v>
      </c>
      <c r="D33" s="321"/>
      <c r="E33" s="322" t="s">
        <v>93</v>
      </c>
      <c r="F33" s="323"/>
      <c r="G33" s="11"/>
      <c r="H33" s="15"/>
    </row>
    <row r="34" spans="2:8" ht="6.75" customHeight="1" thickBot="1">
      <c r="B34" s="10"/>
      <c r="C34" s="324"/>
      <c r="D34" s="325"/>
      <c r="E34" s="326"/>
      <c r="F34" s="327"/>
      <c r="G34" s="11"/>
      <c r="H34" s="15"/>
    </row>
    <row r="35" spans="2:8" ht="15.75" thickTop="1">
      <c r="B35" s="10"/>
      <c r="C35" s="16"/>
      <c r="D35" s="16"/>
      <c r="E35" s="17"/>
      <c r="F35" s="17"/>
      <c r="G35" s="11"/>
      <c r="H35" s="15"/>
    </row>
    <row r="36" spans="2:8" ht="21" customHeight="1">
      <c r="B36" s="316" t="s">
        <v>94</v>
      </c>
      <c r="C36" s="319"/>
      <c r="D36" s="319"/>
      <c r="E36" s="319"/>
      <c r="F36" s="319"/>
      <c r="G36" s="319"/>
      <c r="H36" s="318"/>
    </row>
    <row r="37" spans="2:8" ht="20.25" customHeight="1">
      <c r="B37" s="316" t="s">
        <v>95</v>
      </c>
      <c r="C37" s="319"/>
      <c r="D37" s="319"/>
      <c r="E37" s="319"/>
      <c r="F37" s="319"/>
      <c r="G37" s="319"/>
      <c r="H37" s="318"/>
    </row>
    <row r="38" spans="2:8" ht="20.25" customHeight="1">
      <c r="B38" s="316" t="s">
        <v>96</v>
      </c>
      <c r="C38" s="319"/>
      <c r="D38" s="319"/>
      <c r="E38" s="319"/>
      <c r="F38" s="319"/>
      <c r="G38" s="319"/>
      <c r="H38" s="318"/>
    </row>
    <row r="39" spans="2:8" ht="21.75" customHeight="1">
      <c r="B39" s="316" t="s">
        <v>97</v>
      </c>
      <c r="C39" s="319"/>
      <c r="D39" s="319"/>
      <c r="E39" s="319"/>
      <c r="F39" s="319"/>
      <c r="G39" s="319"/>
      <c r="H39" s="318"/>
    </row>
    <row r="40" spans="2:8" ht="22.5" customHeight="1">
      <c r="B40" s="316" t="s">
        <v>98</v>
      </c>
      <c r="C40" s="317"/>
      <c r="D40" s="317"/>
      <c r="E40" s="317"/>
      <c r="F40" s="317"/>
      <c r="G40" s="317"/>
      <c r="H40" s="318"/>
    </row>
    <row r="41" spans="2:8" ht="32.25" customHeight="1" thickBot="1">
      <c r="B41" s="313" t="s">
        <v>99</v>
      </c>
      <c r="C41" s="314"/>
      <c r="D41" s="314"/>
      <c r="E41" s="314"/>
      <c r="F41" s="314"/>
      <c r="G41" s="314"/>
      <c r="H41" s="315"/>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23"/>
  <sheetViews>
    <sheetView tabSelected="1" topLeftCell="A3" zoomScale="70" zoomScaleNormal="70" workbookViewId="0">
      <pane xSplit="5" ySplit="7" topLeftCell="AB10" activePane="bottomRight" state="frozen"/>
      <selection pane="topRight" activeCell="F3" sqref="F3"/>
      <selection pane="bottomLeft" activeCell="A10" sqref="A10"/>
      <selection pane="bottomRight" activeCell="D10" sqref="D10:D14"/>
    </sheetView>
  </sheetViews>
  <sheetFormatPr baseColWidth="10" defaultColWidth="11.42578125" defaultRowHeight="15"/>
  <cols>
    <col min="1" max="1" width="17.5703125" customWidth="1"/>
    <col min="2" max="2" width="26.140625" customWidth="1"/>
    <col min="3" max="3" width="24.42578125" customWidth="1"/>
    <col min="4" max="4" width="31.42578125" customWidth="1"/>
    <col min="5" max="5" width="24" customWidth="1"/>
    <col min="6" max="6" width="31.140625" customWidth="1"/>
    <col min="7" max="7" width="17.28515625" customWidth="1"/>
    <col min="8" max="8" width="11.85546875" customWidth="1"/>
    <col min="9" max="9" width="12.7109375" customWidth="1"/>
    <col min="10" max="10" width="10.28515625" customWidth="1"/>
    <col min="11" max="11" width="20.5703125" customWidth="1"/>
    <col min="12" max="12" width="13.5703125" customWidth="1"/>
    <col min="13" max="13" width="10.7109375" customWidth="1"/>
    <col min="14" max="14" width="11.28515625" customWidth="1"/>
    <col min="15"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12.7109375" customWidth="1"/>
    <col min="30" max="30" width="14.7109375"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82"/>
    <col min="299" max="16384" width="11.42578125" style="97"/>
  </cols>
  <sheetData>
    <row r="1" spans="1:298" s="94" customFormat="1" ht="16.5" customHeight="1">
      <c r="A1" s="397"/>
      <c r="B1" s="398"/>
      <c r="C1" s="398"/>
      <c r="D1" s="387" t="s">
        <v>100</v>
      </c>
      <c r="E1" s="387"/>
      <c r="F1" s="387"/>
      <c r="G1" s="387"/>
      <c r="H1" s="387"/>
      <c r="I1" s="387"/>
      <c r="J1" s="387"/>
      <c r="K1" s="387"/>
      <c r="L1" s="387"/>
      <c r="M1" s="387"/>
      <c r="N1" s="387"/>
      <c r="O1" s="387"/>
      <c r="P1" s="387"/>
      <c r="Q1" s="387"/>
      <c r="R1" s="387"/>
      <c r="S1" s="387"/>
      <c r="T1" s="387"/>
      <c r="U1" s="387"/>
      <c r="V1" s="387"/>
      <c r="W1" s="387"/>
      <c r="X1" s="387"/>
      <c r="Y1" s="387"/>
      <c r="Z1" s="387"/>
      <c r="AA1" s="387"/>
      <c r="AB1" s="387"/>
      <c r="AC1" s="387"/>
      <c r="AD1" s="387"/>
      <c r="AE1" s="387"/>
      <c r="AF1" s="387"/>
      <c r="AG1" s="387"/>
      <c r="AH1" s="387"/>
      <c r="AI1" s="387"/>
      <c r="AJ1" s="387"/>
      <c r="AK1" s="387"/>
      <c r="AL1" s="389" t="s">
        <v>101</v>
      </c>
      <c r="AM1" s="389"/>
      <c r="AN1" s="389"/>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row>
    <row r="2" spans="1:298" s="94" customFormat="1" ht="39.75" customHeight="1">
      <c r="A2" s="399"/>
      <c r="B2" s="400"/>
      <c r="C2" s="400"/>
      <c r="D2" s="388"/>
      <c r="E2" s="388"/>
      <c r="F2" s="388"/>
      <c r="G2" s="388"/>
      <c r="H2" s="388"/>
      <c r="I2" s="388"/>
      <c r="J2" s="388"/>
      <c r="K2" s="388"/>
      <c r="L2" s="388"/>
      <c r="M2" s="388"/>
      <c r="N2" s="388"/>
      <c r="O2" s="388"/>
      <c r="P2" s="388"/>
      <c r="Q2" s="388"/>
      <c r="R2" s="388"/>
      <c r="S2" s="388"/>
      <c r="T2" s="388"/>
      <c r="U2" s="388"/>
      <c r="V2" s="388"/>
      <c r="W2" s="388"/>
      <c r="X2" s="388"/>
      <c r="Y2" s="388"/>
      <c r="Z2" s="388"/>
      <c r="AA2" s="388"/>
      <c r="AB2" s="388"/>
      <c r="AC2" s="388"/>
      <c r="AD2" s="388"/>
      <c r="AE2" s="388"/>
      <c r="AF2" s="388"/>
      <c r="AG2" s="388"/>
      <c r="AH2" s="388"/>
      <c r="AI2" s="388"/>
      <c r="AJ2" s="388"/>
      <c r="AK2" s="388"/>
      <c r="AL2" s="389"/>
      <c r="AM2" s="389"/>
      <c r="AN2" s="389"/>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c r="JS2" s="93"/>
      <c r="JT2" s="93"/>
      <c r="JU2" s="93"/>
      <c r="JV2" s="93"/>
      <c r="JW2" s="93"/>
      <c r="JX2" s="93"/>
      <c r="JY2" s="93"/>
      <c r="JZ2" s="93"/>
      <c r="KA2" s="93"/>
      <c r="KB2" s="93"/>
      <c r="KC2" s="93"/>
      <c r="KD2" s="93"/>
      <c r="KE2" s="93"/>
      <c r="KF2" s="93"/>
      <c r="KG2" s="93"/>
      <c r="KH2" s="93"/>
      <c r="KI2" s="93"/>
      <c r="KJ2" s="93"/>
      <c r="KK2" s="93"/>
      <c r="KL2" s="93"/>
    </row>
    <row r="3" spans="1:298" s="94" customFormat="1" ht="16.5">
      <c r="A3" s="2"/>
      <c r="B3" s="2"/>
      <c r="C3" s="176"/>
      <c r="D3" s="388"/>
      <c r="E3" s="388"/>
      <c r="F3" s="388"/>
      <c r="G3" s="388"/>
      <c r="H3" s="388"/>
      <c r="I3" s="388"/>
      <c r="J3" s="388"/>
      <c r="K3" s="388"/>
      <c r="L3" s="388"/>
      <c r="M3" s="388"/>
      <c r="N3" s="388"/>
      <c r="O3" s="388"/>
      <c r="P3" s="388"/>
      <c r="Q3" s="388"/>
      <c r="R3" s="388"/>
      <c r="S3" s="388"/>
      <c r="T3" s="388"/>
      <c r="U3" s="388"/>
      <c r="V3" s="388"/>
      <c r="W3" s="388"/>
      <c r="X3" s="388"/>
      <c r="Y3" s="388"/>
      <c r="Z3" s="388"/>
      <c r="AA3" s="388"/>
      <c r="AB3" s="388"/>
      <c r="AC3" s="388"/>
      <c r="AD3" s="388"/>
      <c r="AE3" s="388"/>
      <c r="AF3" s="388"/>
      <c r="AG3" s="388"/>
      <c r="AH3" s="388"/>
      <c r="AI3" s="388"/>
      <c r="AJ3" s="388"/>
      <c r="AK3" s="388"/>
      <c r="AL3" s="389"/>
      <c r="AM3" s="389"/>
      <c r="AN3" s="389"/>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c r="JS3" s="93"/>
      <c r="JT3" s="93"/>
      <c r="JU3" s="93"/>
      <c r="JV3" s="93"/>
      <c r="JW3" s="93"/>
      <c r="JX3" s="93"/>
      <c r="JY3" s="93"/>
      <c r="JZ3" s="93"/>
      <c r="KA3" s="93"/>
      <c r="KB3" s="93"/>
      <c r="KC3" s="93"/>
      <c r="KD3" s="93"/>
      <c r="KE3" s="93"/>
      <c r="KF3" s="93"/>
      <c r="KG3" s="93"/>
      <c r="KH3" s="93"/>
      <c r="KI3" s="93"/>
      <c r="KJ3" s="93"/>
      <c r="KK3" s="93"/>
      <c r="KL3" s="93"/>
    </row>
    <row r="4" spans="1:298" s="94" customFormat="1" ht="18.600000000000001" customHeight="1">
      <c r="A4" s="390" t="s">
        <v>102</v>
      </c>
      <c r="B4" s="391"/>
      <c r="C4" s="392"/>
      <c r="D4" s="393" t="s">
        <v>406</v>
      </c>
      <c r="E4" s="394"/>
      <c r="F4" s="394"/>
      <c r="G4" s="394"/>
      <c r="H4" s="394"/>
      <c r="I4" s="394"/>
      <c r="J4" s="394"/>
      <c r="K4" s="394"/>
      <c r="L4" s="394"/>
      <c r="M4" s="394"/>
      <c r="N4" s="395"/>
      <c r="O4" s="396"/>
      <c r="P4" s="396"/>
      <c r="Q4" s="396"/>
      <c r="R4" s="1"/>
      <c r="S4" s="1"/>
      <c r="T4" s="1"/>
      <c r="U4" s="1"/>
      <c r="V4" s="1"/>
      <c r="W4" s="1"/>
      <c r="X4" s="1"/>
      <c r="Y4" s="1"/>
      <c r="Z4" s="1"/>
      <c r="AA4" s="1"/>
      <c r="AB4" s="1"/>
      <c r="AC4" s="1"/>
      <c r="AD4" s="1"/>
      <c r="AE4" s="1"/>
      <c r="AF4" s="1"/>
      <c r="AG4" s="1"/>
      <c r="AH4" s="1"/>
      <c r="AI4" s="1"/>
      <c r="AJ4" s="1"/>
      <c r="AK4" s="1"/>
      <c r="AL4" s="1"/>
      <c r="AM4" s="1"/>
      <c r="AN4" s="1"/>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row>
    <row r="5" spans="1:298" s="94" customFormat="1" ht="33" customHeight="1">
      <c r="A5" s="390" t="s">
        <v>103</v>
      </c>
      <c r="B5" s="391"/>
      <c r="C5" s="392"/>
      <c r="D5" s="401" t="s">
        <v>612</v>
      </c>
      <c r="E5" s="402"/>
      <c r="F5" s="402"/>
      <c r="G5" s="402"/>
      <c r="H5" s="402"/>
      <c r="I5" s="402"/>
      <c r="J5" s="402"/>
      <c r="K5" s="402"/>
      <c r="L5" s="402"/>
      <c r="M5" s="402"/>
      <c r="N5" s="403"/>
      <c r="O5" s="1"/>
      <c r="P5" s="1"/>
      <c r="Q5" s="1"/>
      <c r="R5" s="1"/>
      <c r="S5" s="1"/>
      <c r="T5" s="1"/>
      <c r="U5" s="1"/>
      <c r="V5" s="1"/>
      <c r="W5" s="1"/>
      <c r="X5" s="1"/>
      <c r="Y5" s="1"/>
      <c r="Z5" s="1"/>
      <c r="AA5" s="1"/>
      <c r="AB5" s="1"/>
      <c r="AC5" s="1"/>
      <c r="AD5" s="1"/>
      <c r="AE5" s="1"/>
      <c r="AF5" s="1"/>
      <c r="AG5" s="1"/>
      <c r="AH5" s="1"/>
      <c r="AI5" s="1"/>
      <c r="AJ5" s="1"/>
      <c r="AK5" s="1"/>
      <c r="AL5" s="1"/>
      <c r="AM5" s="1"/>
      <c r="AN5" s="1"/>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c r="JS5" s="93"/>
      <c r="JT5" s="93"/>
      <c r="JU5" s="93"/>
      <c r="JV5" s="93"/>
      <c r="JW5" s="93"/>
      <c r="JX5" s="93"/>
      <c r="JY5" s="93"/>
      <c r="JZ5" s="93"/>
      <c r="KA5" s="93"/>
      <c r="KB5" s="93"/>
      <c r="KC5" s="93"/>
      <c r="KD5" s="93"/>
      <c r="KE5" s="93"/>
      <c r="KF5" s="93"/>
      <c r="KG5" s="93"/>
      <c r="KH5" s="93"/>
      <c r="KI5" s="93"/>
      <c r="KJ5" s="93"/>
      <c r="KK5" s="93"/>
      <c r="KL5" s="93"/>
    </row>
    <row r="6" spans="1:298" s="94" customFormat="1" ht="18" customHeight="1">
      <c r="A6" s="390" t="s">
        <v>104</v>
      </c>
      <c r="B6" s="391"/>
      <c r="C6" s="392"/>
      <c r="D6" s="401" t="s">
        <v>613</v>
      </c>
      <c r="E6" s="402"/>
      <c r="F6" s="402"/>
      <c r="G6" s="402"/>
      <c r="H6" s="402"/>
      <c r="I6" s="402"/>
      <c r="J6" s="402"/>
      <c r="K6" s="402"/>
      <c r="L6" s="402"/>
      <c r="M6" s="402"/>
      <c r="N6" s="403"/>
      <c r="O6" s="1"/>
      <c r="P6" s="1"/>
      <c r="Q6" s="1"/>
      <c r="R6" s="1"/>
      <c r="S6" s="1"/>
      <c r="T6" s="1"/>
      <c r="U6" s="1"/>
      <c r="V6" s="1"/>
      <c r="W6" s="1"/>
      <c r="X6" s="1"/>
      <c r="Y6" s="1"/>
      <c r="Z6" s="1"/>
      <c r="AA6" s="1"/>
      <c r="AB6" s="1"/>
      <c r="AC6" s="1"/>
      <c r="AD6" s="1"/>
      <c r="AE6" s="1"/>
      <c r="AF6" s="1"/>
      <c r="AG6" s="1"/>
      <c r="AH6" s="1"/>
      <c r="AI6" s="1"/>
      <c r="AJ6" s="1"/>
      <c r="AK6" s="1"/>
      <c r="AL6" s="1"/>
      <c r="AM6" s="1"/>
      <c r="AN6" s="1"/>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c r="IW6" s="93"/>
      <c r="IX6" s="93"/>
      <c r="IY6" s="93"/>
      <c r="IZ6" s="93"/>
      <c r="JA6" s="93"/>
      <c r="JB6" s="93"/>
      <c r="JC6" s="93"/>
      <c r="JD6" s="93"/>
      <c r="JE6" s="93"/>
      <c r="JF6" s="93"/>
      <c r="JG6" s="93"/>
      <c r="JH6" s="93"/>
      <c r="JI6" s="93"/>
      <c r="JJ6" s="93"/>
      <c r="JK6" s="93"/>
      <c r="JL6" s="93"/>
      <c r="JM6" s="93"/>
      <c r="JN6" s="93"/>
      <c r="JO6" s="93"/>
      <c r="JP6" s="93"/>
      <c r="JQ6" s="93"/>
      <c r="JR6" s="93"/>
      <c r="JS6" s="93"/>
      <c r="JT6" s="93"/>
      <c r="JU6" s="93"/>
      <c r="JV6" s="93"/>
      <c r="JW6" s="93"/>
      <c r="JX6" s="93"/>
      <c r="JY6" s="93"/>
      <c r="JZ6" s="93"/>
      <c r="KA6" s="93"/>
      <c r="KB6" s="93"/>
      <c r="KC6" s="93"/>
      <c r="KD6" s="93"/>
      <c r="KE6" s="93"/>
      <c r="KF6" s="93"/>
      <c r="KG6" s="93"/>
      <c r="KH6" s="93"/>
      <c r="KI6" s="93"/>
      <c r="KJ6" s="93"/>
      <c r="KK6" s="93"/>
      <c r="KL6" s="93"/>
    </row>
    <row r="7" spans="1:298" s="94" customFormat="1" ht="18" customHeight="1">
      <c r="A7" s="384" t="s">
        <v>105</v>
      </c>
      <c r="B7" s="385"/>
      <c r="C7" s="385"/>
      <c r="D7" s="385"/>
      <c r="E7" s="385"/>
      <c r="F7" s="385"/>
      <c r="G7" s="385"/>
      <c r="H7" s="386"/>
      <c r="I7" s="384" t="s">
        <v>106</v>
      </c>
      <c r="J7" s="385"/>
      <c r="K7" s="385"/>
      <c r="L7" s="385"/>
      <c r="M7" s="385"/>
      <c r="N7" s="386"/>
      <c r="O7" s="384" t="s">
        <v>107</v>
      </c>
      <c r="P7" s="385"/>
      <c r="Q7" s="385"/>
      <c r="R7" s="385"/>
      <c r="S7" s="385"/>
      <c r="T7" s="385"/>
      <c r="U7" s="385"/>
      <c r="V7" s="385"/>
      <c r="W7" s="386"/>
      <c r="X7" s="384" t="s">
        <v>108</v>
      </c>
      <c r="Y7" s="385"/>
      <c r="Z7" s="385"/>
      <c r="AA7" s="385"/>
      <c r="AB7" s="385"/>
      <c r="AC7" s="385"/>
      <c r="AD7" s="385"/>
      <c r="AE7" s="385"/>
      <c r="AF7" s="385"/>
      <c r="AG7" s="385"/>
      <c r="AH7" s="386"/>
      <c r="AI7" s="384" t="s">
        <v>109</v>
      </c>
      <c r="AJ7" s="385"/>
      <c r="AK7" s="385"/>
      <c r="AL7" s="385"/>
      <c r="AM7" s="385"/>
      <c r="AN7" s="404"/>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c r="FA7" s="93"/>
      <c r="FB7" s="93"/>
      <c r="FC7" s="93"/>
      <c r="FD7" s="93"/>
      <c r="FE7" s="93"/>
      <c r="FF7" s="93"/>
      <c r="FG7" s="93"/>
      <c r="FH7" s="93"/>
      <c r="FI7" s="93"/>
      <c r="FJ7" s="93"/>
      <c r="FK7" s="93"/>
      <c r="FL7" s="93"/>
      <c r="FM7" s="93"/>
      <c r="FN7" s="93"/>
      <c r="FO7" s="93"/>
      <c r="FP7" s="93"/>
      <c r="FQ7" s="93"/>
      <c r="FR7" s="93"/>
      <c r="FS7" s="93"/>
      <c r="FT7" s="93"/>
      <c r="FU7" s="93"/>
      <c r="FV7" s="93"/>
      <c r="FW7" s="93"/>
      <c r="FX7" s="93"/>
      <c r="FY7" s="93"/>
      <c r="FZ7" s="93"/>
      <c r="GA7" s="93"/>
      <c r="GB7" s="93"/>
      <c r="GC7" s="93"/>
      <c r="GD7" s="93"/>
      <c r="GE7" s="93"/>
      <c r="GF7" s="93"/>
      <c r="GG7" s="93"/>
      <c r="GH7" s="93"/>
      <c r="GI7" s="93"/>
      <c r="GJ7" s="93"/>
      <c r="GK7" s="93"/>
      <c r="GL7" s="93"/>
      <c r="GM7" s="93"/>
      <c r="GN7" s="93"/>
      <c r="GO7" s="93"/>
      <c r="GP7" s="93"/>
      <c r="GQ7" s="93"/>
      <c r="GR7" s="93"/>
      <c r="GS7" s="93"/>
      <c r="GT7" s="93"/>
      <c r="GU7" s="93"/>
      <c r="GV7" s="93"/>
      <c r="GW7" s="93"/>
      <c r="GX7" s="93"/>
      <c r="GY7" s="93"/>
      <c r="GZ7" s="93"/>
      <c r="HA7" s="93"/>
      <c r="HB7" s="93"/>
      <c r="HC7" s="93"/>
      <c r="HD7" s="93"/>
      <c r="HE7" s="93"/>
      <c r="HF7" s="93"/>
      <c r="HG7" s="93"/>
      <c r="HH7" s="93"/>
      <c r="HI7" s="93"/>
      <c r="HJ7" s="93"/>
      <c r="HK7" s="93"/>
      <c r="HL7" s="93"/>
      <c r="HM7" s="93"/>
      <c r="HN7" s="93"/>
      <c r="HO7" s="93"/>
      <c r="HP7" s="93"/>
      <c r="HQ7" s="93"/>
      <c r="HR7" s="93"/>
      <c r="HS7" s="93"/>
      <c r="HT7" s="93"/>
      <c r="HU7" s="93"/>
      <c r="HV7" s="93"/>
      <c r="HW7" s="93"/>
      <c r="HX7" s="93"/>
      <c r="HY7" s="93"/>
      <c r="HZ7" s="93"/>
      <c r="IA7" s="93"/>
      <c r="IB7" s="93"/>
      <c r="IC7" s="93"/>
      <c r="ID7" s="93"/>
      <c r="IE7" s="93"/>
      <c r="IF7" s="93"/>
      <c r="IG7" s="93"/>
      <c r="IH7" s="93"/>
      <c r="II7" s="93"/>
      <c r="IJ7" s="93"/>
      <c r="IK7" s="93"/>
      <c r="IL7" s="93"/>
      <c r="IM7" s="93"/>
      <c r="IN7" s="93"/>
      <c r="IO7" s="93"/>
      <c r="IP7" s="93"/>
      <c r="IQ7" s="93"/>
      <c r="IR7" s="93"/>
      <c r="IS7" s="93"/>
      <c r="IT7" s="93"/>
      <c r="IU7" s="93"/>
      <c r="IV7" s="93"/>
      <c r="IW7" s="93"/>
      <c r="IX7" s="93"/>
      <c r="IY7" s="93"/>
      <c r="IZ7" s="93"/>
      <c r="JA7" s="93"/>
      <c r="JB7" s="93"/>
      <c r="JC7" s="93"/>
      <c r="JD7" s="93"/>
      <c r="JE7" s="93"/>
      <c r="JF7" s="93"/>
      <c r="JG7" s="93"/>
      <c r="JH7" s="93"/>
      <c r="JI7" s="93"/>
      <c r="JJ7" s="93"/>
      <c r="JK7" s="93"/>
      <c r="JL7" s="93"/>
      <c r="JM7" s="93"/>
      <c r="JN7" s="93"/>
      <c r="JO7" s="93"/>
      <c r="JP7" s="93"/>
      <c r="JQ7" s="93"/>
      <c r="JR7" s="93"/>
      <c r="JS7" s="93"/>
      <c r="JT7" s="93"/>
      <c r="JU7" s="93"/>
      <c r="JV7" s="93"/>
      <c r="JW7" s="93"/>
      <c r="JX7" s="93"/>
      <c r="JY7" s="93"/>
      <c r="JZ7" s="93"/>
      <c r="KA7" s="93"/>
      <c r="KB7" s="93"/>
      <c r="KC7" s="93"/>
      <c r="KD7" s="93"/>
      <c r="KE7" s="93"/>
      <c r="KF7" s="93"/>
      <c r="KG7" s="93"/>
      <c r="KH7" s="93"/>
      <c r="KI7" s="93"/>
      <c r="KJ7" s="93"/>
      <c r="KK7" s="93"/>
      <c r="KL7" s="93"/>
    </row>
    <row r="8" spans="1:298" s="94" customFormat="1" ht="9" customHeight="1">
      <c r="A8" s="405" t="s">
        <v>110</v>
      </c>
      <c r="B8" s="350" t="s">
        <v>111</v>
      </c>
      <c r="C8" s="407" t="s">
        <v>54</v>
      </c>
      <c r="D8" s="380" t="s">
        <v>112</v>
      </c>
      <c r="E8" s="380" t="s">
        <v>58</v>
      </c>
      <c r="F8" s="382" t="s">
        <v>60</v>
      </c>
      <c r="G8" s="375" t="s">
        <v>62</v>
      </c>
      <c r="H8" s="380" t="s">
        <v>113</v>
      </c>
      <c r="I8" s="381" t="s">
        <v>114</v>
      </c>
      <c r="J8" s="383" t="s">
        <v>115</v>
      </c>
      <c r="K8" s="375" t="s">
        <v>116</v>
      </c>
      <c r="L8" s="375" t="s">
        <v>117</v>
      </c>
      <c r="M8" s="383" t="s">
        <v>115</v>
      </c>
      <c r="N8" s="380" t="s">
        <v>68</v>
      </c>
      <c r="O8" s="377" t="s">
        <v>118</v>
      </c>
      <c r="P8" s="374" t="s">
        <v>70</v>
      </c>
      <c r="Q8" s="375" t="s">
        <v>72</v>
      </c>
      <c r="R8" s="374" t="s">
        <v>119</v>
      </c>
      <c r="S8" s="374"/>
      <c r="T8" s="374"/>
      <c r="U8" s="374"/>
      <c r="V8" s="374"/>
      <c r="W8" s="374"/>
      <c r="X8" s="376" t="s">
        <v>120</v>
      </c>
      <c r="Y8" s="377" t="s">
        <v>121</v>
      </c>
      <c r="Z8" s="377" t="s">
        <v>115</v>
      </c>
      <c r="AA8" s="173"/>
      <c r="AB8" s="173"/>
      <c r="AC8" s="377" t="s">
        <v>122</v>
      </c>
      <c r="AD8" s="377" t="s">
        <v>115</v>
      </c>
      <c r="AE8" s="173"/>
      <c r="AF8" s="173"/>
      <c r="AG8" s="376" t="s">
        <v>123</v>
      </c>
      <c r="AH8" s="377" t="s">
        <v>88</v>
      </c>
      <c r="AI8" s="374" t="s">
        <v>109</v>
      </c>
      <c r="AJ8" s="374" t="s">
        <v>124</v>
      </c>
      <c r="AK8" s="374" t="s">
        <v>125</v>
      </c>
      <c r="AL8" s="374" t="s">
        <v>126</v>
      </c>
      <c r="AM8" s="372" t="s">
        <v>127</v>
      </c>
      <c r="AN8" s="372" t="s">
        <v>92</v>
      </c>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93"/>
      <c r="EP8" s="93"/>
      <c r="EQ8" s="93"/>
      <c r="ER8" s="93"/>
      <c r="ES8" s="93"/>
      <c r="ET8" s="93"/>
      <c r="EU8" s="93"/>
      <c r="EV8" s="93"/>
      <c r="EW8" s="93"/>
      <c r="EX8" s="93"/>
      <c r="EY8" s="93"/>
      <c r="EZ8" s="93"/>
      <c r="FA8" s="93"/>
      <c r="FB8" s="93"/>
      <c r="FC8" s="93"/>
      <c r="FD8" s="93"/>
      <c r="FE8" s="93"/>
      <c r="FF8" s="93"/>
      <c r="FG8" s="93"/>
      <c r="FH8" s="93"/>
      <c r="FI8" s="93"/>
      <c r="FJ8" s="93"/>
      <c r="FK8" s="93"/>
      <c r="FL8" s="93"/>
      <c r="FM8" s="93"/>
      <c r="FN8" s="93"/>
      <c r="FO8" s="93"/>
      <c r="FP8" s="93"/>
      <c r="FQ8" s="93"/>
      <c r="FR8" s="93"/>
      <c r="FS8" s="93"/>
      <c r="FT8" s="93"/>
      <c r="FU8" s="93"/>
      <c r="FV8" s="93"/>
      <c r="FW8" s="93"/>
      <c r="FX8" s="93"/>
      <c r="FY8" s="93"/>
      <c r="FZ8" s="93"/>
      <c r="GA8" s="93"/>
      <c r="GB8" s="93"/>
      <c r="GC8" s="93"/>
      <c r="GD8" s="93"/>
      <c r="GE8" s="93"/>
      <c r="GF8" s="93"/>
      <c r="GG8" s="93"/>
      <c r="GH8" s="93"/>
      <c r="GI8" s="93"/>
      <c r="GJ8" s="93"/>
      <c r="GK8" s="93"/>
      <c r="GL8" s="93"/>
      <c r="GM8" s="93"/>
      <c r="GN8" s="93"/>
      <c r="GO8" s="93"/>
      <c r="GP8" s="93"/>
      <c r="GQ8" s="93"/>
      <c r="GR8" s="93"/>
      <c r="GS8" s="93"/>
      <c r="GT8" s="93"/>
      <c r="GU8" s="93"/>
      <c r="GV8" s="93"/>
      <c r="GW8" s="93"/>
      <c r="GX8" s="93"/>
      <c r="GY8" s="93"/>
      <c r="GZ8" s="93"/>
      <c r="HA8" s="93"/>
      <c r="HB8" s="93"/>
      <c r="HC8" s="93"/>
      <c r="HD8" s="93"/>
      <c r="HE8" s="93"/>
      <c r="HF8" s="93"/>
      <c r="HG8" s="93"/>
      <c r="HH8" s="93"/>
      <c r="HI8" s="93"/>
      <c r="HJ8" s="93"/>
      <c r="HK8" s="93"/>
      <c r="HL8" s="93"/>
      <c r="HM8" s="93"/>
      <c r="HN8" s="93"/>
      <c r="HO8" s="93"/>
      <c r="HP8" s="93"/>
      <c r="HQ8" s="93"/>
      <c r="HR8" s="93"/>
      <c r="HS8" s="93"/>
      <c r="HT8" s="93"/>
      <c r="HU8" s="93"/>
      <c r="HV8" s="93"/>
      <c r="HW8" s="93"/>
      <c r="HX8" s="93"/>
      <c r="HY8" s="93"/>
      <c r="HZ8" s="93"/>
      <c r="IA8" s="93"/>
      <c r="IB8" s="93"/>
      <c r="IC8" s="93"/>
      <c r="ID8" s="93"/>
      <c r="IE8" s="93"/>
      <c r="IF8" s="93"/>
      <c r="IG8" s="93"/>
      <c r="IH8" s="93"/>
      <c r="II8" s="93"/>
      <c r="IJ8" s="93"/>
      <c r="IK8" s="93"/>
      <c r="IL8" s="93"/>
      <c r="IM8" s="93"/>
      <c r="IN8" s="93"/>
      <c r="IO8" s="93"/>
      <c r="IP8" s="93"/>
      <c r="IQ8" s="93"/>
      <c r="IR8" s="93"/>
      <c r="IS8" s="93"/>
      <c r="IT8" s="93"/>
      <c r="IU8" s="93"/>
      <c r="IV8" s="93"/>
      <c r="IW8" s="93"/>
      <c r="IX8" s="93"/>
      <c r="IY8" s="93"/>
      <c r="IZ8" s="93"/>
      <c r="JA8" s="93"/>
      <c r="JB8" s="93"/>
      <c r="JC8" s="93"/>
      <c r="JD8" s="93"/>
      <c r="JE8" s="93"/>
      <c r="JF8" s="93"/>
      <c r="JG8" s="93"/>
      <c r="JH8" s="93"/>
      <c r="JI8" s="93"/>
      <c r="JJ8" s="93"/>
      <c r="JK8" s="93"/>
      <c r="JL8" s="93"/>
      <c r="JM8" s="93"/>
      <c r="JN8" s="93"/>
      <c r="JO8" s="93"/>
      <c r="JP8" s="93"/>
      <c r="JQ8" s="93"/>
      <c r="JR8" s="93"/>
      <c r="JS8" s="93"/>
      <c r="JT8" s="93"/>
      <c r="JU8" s="93"/>
      <c r="JV8" s="93"/>
      <c r="JW8" s="93"/>
      <c r="JX8" s="93"/>
      <c r="JY8" s="93"/>
      <c r="JZ8" s="93"/>
      <c r="KA8" s="93"/>
      <c r="KB8" s="93"/>
      <c r="KC8" s="93"/>
      <c r="KD8" s="93"/>
      <c r="KE8" s="93"/>
      <c r="KF8" s="93"/>
      <c r="KG8" s="93"/>
      <c r="KH8" s="93"/>
      <c r="KI8" s="93"/>
      <c r="KJ8" s="93"/>
      <c r="KK8" s="93"/>
      <c r="KL8" s="93"/>
    </row>
    <row r="9" spans="1:298" s="96" customFormat="1" ht="63" customHeight="1">
      <c r="A9" s="406"/>
      <c r="B9" s="351"/>
      <c r="C9" s="350"/>
      <c r="D9" s="375"/>
      <c r="E9" s="375"/>
      <c r="F9" s="350"/>
      <c r="G9" s="381"/>
      <c r="H9" s="375"/>
      <c r="I9" s="381"/>
      <c r="J9" s="383"/>
      <c r="K9" s="381"/>
      <c r="L9" s="381"/>
      <c r="M9" s="383"/>
      <c r="N9" s="375"/>
      <c r="O9" s="378"/>
      <c r="P9" s="375"/>
      <c r="Q9" s="381"/>
      <c r="R9" s="87" t="s">
        <v>128</v>
      </c>
      <c r="S9" s="87" t="s">
        <v>129</v>
      </c>
      <c r="T9" s="87" t="s">
        <v>130</v>
      </c>
      <c r="U9" s="87" t="s">
        <v>131</v>
      </c>
      <c r="V9" s="87" t="s">
        <v>132</v>
      </c>
      <c r="W9" s="87" t="s">
        <v>133</v>
      </c>
      <c r="X9" s="377"/>
      <c r="Y9" s="379"/>
      <c r="Z9" s="379"/>
      <c r="AA9" s="175" t="s">
        <v>134</v>
      </c>
      <c r="AB9" s="175" t="s">
        <v>115</v>
      </c>
      <c r="AC9" s="379"/>
      <c r="AD9" s="379"/>
      <c r="AE9" s="174" t="s">
        <v>122</v>
      </c>
      <c r="AF9" s="174" t="s">
        <v>115</v>
      </c>
      <c r="AG9" s="377"/>
      <c r="AH9" s="378"/>
      <c r="AI9" s="375"/>
      <c r="AJ9" s="375"/>
      <c r="AK9" s="375"/>
      <c r="AL9" s="375"/>
      <c r="AM9" s="373"/>
      <c r="AN9" s="373"/>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row>
    <row r="10" spans="1:298" ht="57.75" customHeight="1">
      <c r="A10" s="358">
        <v>1</v>
      </c>
      <c r="B10" s="354" t="s">
        <v>622</v>
      </c>
      <c r="C10" s="358" t="s">
        <v>144</v>
      </c>
      <c r="D10" s="533" t="s">
        <v>621</v>
      </c>
      <c r="E10" s="364" t="s">
        <v>619</v>
      </c>
      <c r="F10" s="534" t="s">
        <v>620</v>
      </c>
      <c r="G10" s="358" t="s">
        <v>136</v>
      </c>
      <c r="H10" s="362">
        <v>50</v>
      </c>
      <c r="I10" s="359" t="str">
        <f>IF(H10&lt;=2,'Tabla probabilidad'!$B$5,IF(H10&lt;=24,'Tabla probabilidad'!$B$6,IF(H10&lt;=500,'Tabla probabilidad'!$B$7,IF(H10&lt;=5000,'Tabla probabilidad'!$B$8,IF(H10&gt;5000,'Tabla probabilidad'!$B$9)))))</f>
        <v>Media</v>
      </c>
      <c r="J10" s="360">
        <f>IF(H10&lt;=2,'Tabla probabilidad'!$D$5,IF(H10&lt;=24,'Tabla probabilidad'!$D$6,IF(H10&lt;=500,'Tabla probabilidad'!$D$7,IF(H10&lt;=5000,'Tabla probabilidad'!$D$8,IF(H10&gt;5000,'Tabla probabilidad'!$D$9)))))</f>
        <v>0.6</v>
      </c>
      <c r="K10" s="358" t="s">
        <v>169</v>
      </c>
      <c r="L10" s="35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5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58" t="str">
        <f>VLOOKUP((I10&amp;L10),Hoja1!$B$4:$C$28,2,0)</f>
        <v xml:space="preserve">Alto </v>
      </c>
      <c r="O10" s="170">
        <v>1</v>
      </c>
      <c r="P10" s="540" t="s">
        <v>614</v>
      </c>
      <c r="Q10" s="170" t="str">
        <f t="shared" ref="Q10:Q18" si="0">IF(R10="Preventivo","Probabilidad",IF(R10="Detectivo","Probabilidad", IF(R10="Correctivo","Impacto")))</f>
        <v>Probabilidad</v>
      </c>
      <c r="R10" s="170" t="s">
        <v>138</v>
      </c>
      <c r="S10" s="170" t="s">
        <v>139</v>
      </c>
      <c r="T10" s="172">
        <f>VLOOKUP(R10&amp;S10,Hoja1!$Q$4:$R$9,2,0)</f>
        <v>0.45</v>
      </c>
      <c r="U10" s="170" t="s">
        <v>140</v>
      </c>
      <c r="V10" s="170" t="s">
        <v>141</v>
      </c>
      <c r="W10" s="170" t="s">
        <v>142</v>
      </c>
      <c r="X10" s="172">
        <f>IF(Q10="Probabilidad",($J$10*T10),IF(Q10="Impacto"," "))</f>
        <v>0.27</v>
      </c>
      <c r="Y10" s="172" t="str">
        <f>IF(Z10&lt;=20%,'Tabla probabilidad'!$B$5,IF(Z10&lt;=40%,'Tabla probabilidad'!$B$6,IF(Z10&lt;=60%,'Tabla probabilidad'!$B$7,IF(Z10&lt;=80%,'Tabla probabilidad'!$B$8,IF(Z10&lt;=100%,'Tabla probabilidad'!$B$9)))))</f>
        <v>Baja</v>
      </c>
      <c r="Z10" s="172">
        <f>IF(R10="Preventivo",(J10-(J10*T10)),IF(R10="Detectivo",(J10-(J10*T10)),IF(R10="Correctivo",(J10))))</f>
        <v>0.32999999999999996</v>
      </c>
      <c r="AA10" s="352" t="str">
        <f>IF(AB10&lt;=20%,'Tabla probabilidad'!$B$5,IF(AB10&lt;=40%,'Tabla probabilidad'!$B$6,IF(AB10&lt;=60%,'Tabla probabilidad'!$B$7,IF(AB10&lt;=80%,'Tabla probabilidad'!$B$8,IF(AB10&lt;=100%,'Tabla probabilidad'!$B$9)))))</f>
        <v>Baja</v>
      </c>
      <c r="AB10" s="352">
        <f>AVERAGE(Z10:Z14)</f>
        <v>0.34799999999999998</v>
      </c>
      <c r="AC10" s="172" t="str">
        <f t="shared" ref="AC10:AC18" si="1">IF(AD10&lt;=20%,"Leve",IF(AD10&lt;=40%,"Menor",IF(AD10&lt;=60%,"Moderado",IF(AD10&lt;=80%,"Mayor",IF(AD10&lt;=100%,"Catastrófico")))))</f>
        <v>Mayor</v>
      </c>
      <c r="AD10" s="172">
        <f>IF(Q10="Probabilidad",(($M$10-0)),IF(Q10="Impacto",($M$10-($M$10*T10))))</f>
        <v>0.8</v>
      </c>
      <c r="AE10" s="352" t="str">
        <f>IF(AF10&lt;=20%,"Leve",IF(AF10&lt;=40%,"Menor",IF(AF10&lt;=60%,"Moderado",IF(AF10&lt;=80%,"Mayor",IF(AF10&lt;=100%,"Catastrófico")))))</f>
        <v>Mayor</v>
      </c>
      <c r="AF10" s="352">
        <f>AVERAGE(AD10:AD14)</f>
        <v>0.8</v>
      </c>
      <c r="AG10" s="354" t="str">
        <f>VLOOKUP(AA10&amp;AE10,Hoja1!$B$4:$C$28,2,0)</f>
        <v xml:space="preserve">Alto </v>
      </c>
      <c r="AH10" s="354" t="s">
        <v>143</v>
      </c>
      <c r="AI10" s="354"/>
      <c r="AJ10" s="354"/>
      <c r="AK10" s="354"/>
      <c r="AL10" s="354"/>
      <c r="AM10" s="368"/>
      <c r="AN10" s="358"/>
    </row>
    <row r="11" spans="1:298" ht="57.75" customHeight="1">
      <c r="A11" s="358"/>
      <c r="B11" s="355"/>
      <c r="C11" s="358"/>
      <c r="D11" s="535"/>
      <c r="E11" s="365"/>
      <c r="F11" s="536"/>
      <c r="G11" s="358"/>
      <c r="H11" s="362"/>
      <c r="I11" s="359"/>
      <c r="J11" s="360"/>
      <c r="K11" s="358"/>
      <c r="L11" s="363"/>
      <c r="M11" s="363"/>
      <c r="N11" s="358"/>
      <c r="O11" s="170">
        <v>2</v>
      </c>
      <c r="P11" s="98" t="s">
        <v>615</v>
      </c>
      <c r="Q11" s="170" t="str">
        <f t="shared" si="0"/>
        <v>Probabilidad</v>
      </c>
      <c r="R11" s="170" t="s">
        <v>138</v>
      </c>
      <c r="S11" s="170" t="s">
        <v>139</v>
      </c>
      <c r="T11" s="172">
        <f>VLOOKUP(R11&amp;S11,Hoja1!$Q$4:$R$9,2,0)</f>
        <v>0.45</v>
      </c>
      <c r="U11" s="170" t="s">
        <v>140</v>
      </c>
      <c r="V11" s="170" t="s">
        <v>141</v>
      </c>
      <c r="W11" s="170" t="s">
        <v>142</v>
      </c>
      <c r="X11" s="172">
        <f>IF(Q11="Probabilidad",($J$10*T11),IF(Q11="Impacto"," "))</f>
        <v>0.27</v>
      </c>
      <c r="Y11" s="172" t="str">
        <f>IF(Z11&lt;=20%,'Tabla probabilidad'!$B$5,IF(Z11&lt;=40%,'Tabla probabilidad'!$B$6,IF(Z11&lt;=60%,'Tabla probabilidad'!$B$7,IF(Z11&lt;=80%,'Tabla probabilidad'!$B$8,IF(Z11&lt;=100%,'Tabla probabilidad'!$B$9)))))</f>
        <v>Baja</v>
      </c>
      <c r="Z11" s="172">
        <f>IF(R11="Preventivo",(J10-(J10*T11)),IF(R11="Detectivo",(J10-(J10*T11)),IF(R11="Correctivo",(J10))))</f>
        <v>0.32999999999999996</v>
      </c>
      <c r="AA11" s="353"/>
      <c r="AB11" s="353"/>
      <c r="AC11" s="172" t="str">
        <f t="shared" si="1"/>
        <v>Mayor</v>
      </c>
      <c r="AD11" s="172">
        <f>IF(Q11="Probabilidad",(($M$10-0)),IF(Q11="Impacto",($M$10-($M$10*T11))))</f>
        <v>0.8</v>
      </c>
      <c r="AE11" s="353"/>
      <c r="AF11" s="353"/>
      <c r="AG11" s="355"/>
      <c r="AH11" s="355"/>
      <c r="AI11" s="355"/>
      <c r="AJ11" s="355"/>
      <c r="AK11" s="355"/>
      <c r="AL11" s="355"/>
      <c r="AM11" s="369"/>
      <c r="AN11" s="358"/>
    </row>
    <row r="12" spans="1:298" ht="69.75" customHeight="1">
      <c r="A12" s="358"/>
      <c r="B12" s="355"/>
      <c r="C12" s="358"/>
      <c r="D12" s="535"/>
      <c r="E12" s="365"/>
      <c r="F12" s="536"/>
      <c r="G12" s="358"/>
      <c r="H12" s="362"/>
      <c r="I12" s="359"/>
      <c r="J12" s="360"/>
      <c r="K12" s="358"/>
      <c r="L12" s="363"/>
      <c r="M12" s="363"/>
      <c r="N12" s="358"/>
      <c r="O12" s="170">
        <v>3</v>
      </c>
      <c r="P12" s="98" t="s">
        <v>616</v>
      </c>
      <c r="Q12" s="170" t="str">
        <f t="shared" si="0"/>
        <v>Probabilidad</v>
      </c>
      <c r="R12" s="170" t="s">
        <v>155</v>
      </c>
      <c r="S12" s="170" t="s">
        <v>139</v>
      </c>
      <c r="T12" s="172">
        <f>VLOOKUP(R12&amp;S12,Hoja1!$Q$4:$R$9,2,0)</f>
        <v>0.35</v>
      </c>
      <c r="U12" s="170" t="s">
        <v>140</v>
      </c>
      <c r="V12" s="170" t="s">
        <v>141</v>
      </c>
      <c r="W12" s="170" t="s">
        <v>142</v>
      </c>
      <c r="X12" s="172">
        <f t="shared" ref="X12:X14" si="2">IF(Q12="Probabilidad",($J$10*T12),IF(Q12="Impacto"," "))</f>
        <v>0.21</v>
      </c>
      <c r="Y12" s="172" t="str">
        <f>IF(Z12&lt;=20%,'Tabla probabilidad'!$B$5,IF(Z12&lt;=40%,'Tabla probabilidad'!$B$6,IF(Z12&lt;=60%,'Tabla probabilidad'!$B$7,IF(Z12&lt;=80%,'Tabla probabilidad'!$B$8,IF(Z12&lt;=100%,'Tabla probabilidad'!$B$9)))))</f>
        <v>Baja</v>
      </c>
      <c r="Z12" s="172">
        <f>IF(R12="Preventivo",(J10-(J10*T12)),IF(R12="Detectivo",(J10-(J10*T12)),IF(R12="Correctivo",(J10))))</f>
        <v>0.39</v>
      </c>
      <c r="AA12" s="353"/>
      <c r="AB12" s="353"/>
      <c r="AC12" s="172" t="str">
        <f t="shared" si="1"/>
        <v>Mayor</v>
      </c>
      <c r="AD12" s="172">
        <f>IF(Q12="Probabilidad",(($M$10-0)),IF(Q12="Impacto",($M$10-($M$10*T12))))</f>
        <v>0.8</v>
      </c>
      <c r="AE12" s="353"/>
      <c r="AF12" s="353"/>
      <c r="AG12" s="355"/>
      <c r="AH12" s="355"/>
      <c r="AI12" s="355"/>
      <c r="AJ12" s="355"/>
      <c r="AK12" s="355"/>
      <c r="AL12" s="355"/>
      <c r="AM12" s="369"/>
      <c r="AN12" s="358"/>
    </row>
    <row r="13" spans="1:298" ht="72" customHeight="1">
      <c r="A13" s="358"/>
      <c r="B13" s="355"/>
      <c r="C13" s="358"/>
      <c r="D13" s="535"/>
      <c r="E13" s="365"/>
      <c r="F13" s="536"/>
      <c r="G13" s="358"/>
      <c r="H13" s="362"/>
      <c r="I13" s="359"/>
      <c r="J13" s="360"/>
      <c r="K13" s="358"/>
      <c r="L13" s="363"/>
      <c r="M13" s="363"/>
      <c r="N13" s="358"/>
      <c r="O13" s="170">
        <v>4</v>
      </c>
      <c r="P13" s="106" t="s">
        <v>617</v>
      </c>
      <c r="Q13" s="170" t="str">
        <f t="shared" si="0"/>
        <v>Probabilidad</v>
      </c>
      <c r="R13" s="170" t="s">
        <v>155</v>
      </c>
      <c r="S13" s="170" t="s">
        <v>168</v>
      </c>
      <c r="T13" s="172">
        <f>VLOOKUP(R13&amp;S13,Hoja1!$Q$4:$R$9,2,0)</f>
        <v>0.4</v>
      </c>
      <c r="U13" s="170" t="s">
        <v>140</v>
      </c>
      <c r="V13" s="170" t="s">
        <v>141</v>
      </c>
      <c r="W13" s="170" t="s">
        <v>142</v>
      </c>
      <c r="X13" s="172">
        <f t="shared" si="2"/>
        <v>0.24</v>
      </c>
      <c r="Y13" s="172" t="str">
        <f>IF(Z13&lt;=20%,'Tabla probabilidad'!$B$5,IF(Z13&lt;=40%,'Tabla probabilidad'!$B$6,IF(Z13&lt;=60%,'Tabla probabilidad'!$B$7,IF(Z13&lt;=80%,'Tabla probabilidad'!$B$8,IF(Z13&lt;=100%,'Tabla probabilidad'!$B$9)))))</f>
        <v>Baja</v>
      </c>
      <c r="Z13" s="172">
        <f>IF(R13="Preventivo",(J10-(J10*T13)),IF(R13="Detectivo",(J10-(J10*T13)),IF(R13="Correctivo",(J10))))</f>
        <v>0.36</v>
      </c>
      <c r="AA13" s="353"/>
      <c r="AB13" s="353"/>
      <c r="AC13" s="172" t="str">
        <f t="shared" si="1"/>
        <v>Mayor</v>
      </c>
      <c r="AD13" s="172">
        <f>IF(Q13="Probabilidad",(($M$10-0)),IF(Q13="Impacto",($M$10-($M$10*T13))))</f>
        <v>0.8</v>
      </c>
      <c r="AE13" s="353"/>
      <c r="AF13" s="353"/>
      <c r="AG13" s="355"/>
      <c r="AH13" s="355"/>
      <c r="AI13" s="355"/>
      <c r="AJ13" s="355"/>
      <c r="AK13" s="355"/>
      <c r="AL13" s="355"/>
      <c r="AM13" s="369"/>
      <c r="AN13" s="358"/>
    </row>
    <row r="14" spans="1:298" ht="99" customHeight="1">
      <c r="A14" s="358"/>
      <c r="B14" s="361"/>
      <c r="C14" s="358"/>
      <c r="D14" s="537"/>
      <c r="E14" s="538"/>
      <c r="F14" s="539"/>
      <c r="G14" s="358"/>
      <c r="H14" s="362"/>
      <c r="I14" s="359"/>
      <c r="J14" s="360"/>
      <c r="K14" s="358"/>
      <c r="L14" s="363"/>
      <c r="M14" s="363"/>
      <c r="N14" s="358"/>
      <c r="O14" s="170">
        <v>5</v>
      </c>
      <c r="P14" s="541" t="s">
        <v>618</v>
      </c>
      <c r="Q14" s="170" t="str">
        <f t="shared" si="0"/>
        <v>Probabilidad</v>
      </c>
      <c r="R14" s="170" t="s">
        <v>138</v>
      </c>
      <c r="S14" s="170" t="s">
        <v>139</v>
      </c>
      <c r="T14" s="172">
        <f>VLOOKUP(R14&amp;S14,Hoja1!$Q$4:$R$9,2,0)</f>
        <v>0.45</v>
      </c>
      <c r="U14" s="170" t="s">
        <v>140</v>
      </c>
      <c r="V14" s="170" t="s">
        <v>141</v>
      </c>
      <c r="W14" s="170" t="s">
        <v>142</v>
      </c>
      <c r="X14" s="172">
        <f t="shared" si="2"/>
        <v>0.27</v>
      </c>
      <c r="Y14" s="172" t="str">
        <f>IF(Z14&lt;=20%,'Tabla probabilidad'!$B$5,IF(Z14&lt;=40%,'Tabla probabilidad'!$B$6,IF(Z14&lt;=60%,'Tabla probabilidad'!$B$7,IF(Z14&lt;=80%,'Tabla probabilidad'!$B$8,IF(Z14&lt;=100%,'Tabla probabilidad'!$B$9)))))</f>
        <v>Baja</v>
      </c>
      <c r="Z14" s="172">
        <f>IF(R14="Preventivo",(J10-(J10*T14)),IF(R14="Detectivo",(J10-(J10*T14)),IF(R14="Correctivo",(J10))))</f>
        <v>0.32999999999999996</v>
      </c>
      <c r="AA14" s="371"/>
      <c r="AB14" s="371"/>
      <c r="AC14" s="172" t="str">
        <f t="shared" si="1"/>
        <v>Mayor</v>
      </c>
      <c r="AD14" s="172">
        <f>IF(Q14="Probabilidad",(($M$10-0)),IF(Q14="Impacto",($M$10-($M$10*T14))))</f>
        <v>0.8</v>
      </c>
      <c r="AE14" s="371"/>
      <c r="AF14" s="371"/>
      <c r="AG14" s="361"/>
      <c r="AH14" s="361"/>
      <c r="AI14" s="361"/>
      <c r="AJ14" s="361"/>
      <c r="AK14" s="361"/>
      <c r="AL14" s="361"/>
      <c r="AM14" s="370"/>
      <c r="AN14" s="358"/>
    </row>
    <row r="15" spans="1:298" ht="54.75" customHeight="1">
      <c r="A15" s="358">
        <v>2</v>
      </c>
      <c r="B15" s="354" t="s">
        <v>150</v>
      </c>
      <c r="C15" s="358" t="s">
        <v>151</v>
      </c>
      <c r="D15" s="408" t="s">
        <v>623</v>
      </c>
      <c r="E15" s="354" t="s">
        <v>624</v>
      </c>
      <c r="F15" s="354" t="s">
        <v>625</v>
      </c>
      <c r="G15" s="358" t="s">
        <v>152</v>
      </c>
      <c r="H15" s="411">
        <v>7</v>
      </c>
      <c r="I15" s="359" t="str">
        <f>IF(H15&lt;=2,'Tabla probabilidad'!$B$5,IF(H15&lt;=24,'Tabla probabilidad'!$B$6,IF(H15&lt;=500,'Tabla probabilidad'!$B$7,IF(H15&lt;=5000,'Tabla probabilidad'!$B$8,IF(H15&gt;5000,'Tabla probabilidad'!$B$9)))))</f>
        <v>Baja</v>
      </c>
      <c r="J15" s="360">
        <f>IF(H15&lt;=2,'Tabla probabilidad'!$D$5,IF(H15&lt;=24,'Tabla probabilidad'!$D$6,IF(H15&lt;=500,'Tabla probabilidad'!$D$7,IF(H15&lt;=5000,'Tabla probabilidad'!$D$8,IF(H15&gt;5000,'Tabla probabilidad'!$D$9)))))</f>
        <v>0.4</v>
      </c>
      <c r="K15" s="358" t="s">
        <v>145</v>
      </c>
      <c r="L15" s="35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5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58" t="str">
        <f>VLOOKUP((I15&amp;L15),Hoja1!$B$4:$C$28,2,0)</f>
        <v xml:space="preserve">Alto </v>
      </c>
      <c r="O15" s="170">
        <v>1</v>
      </c>
      <c r="P15" s="105" t="s">
        <v>154</v>
      </c>
      <c r="Q15" s="170" t="str">
        <f t="shared" si="0"/>
        <v>Probabilidad</v>
      </c>
      <c r="R15" s="170" t="s">
        <v>138</v>
      </c>
      <c r="S15" s="170" t="s">
        <v>139</v>
      </c>
      <c r="T15" s="172">
        <f>VLOOKUP(R15&amp;S15,Hoja1!$Q$4:$R$9,2,0)</f>
        <v>0.45</v>
      </c>
      <c r="U15" s="170" t="s">
        <v>140</v>
      </c>
      <c r="V15" s="170" t="s">
        <v>141</v>
      </c>
      <c r="W15" s="170" t="s">
        <v>146</v>
      </c>
      <c r="X15" s="172">
        <f>IF(Q15="Probabilidad",($J$15*T15),IF(Q15="Impacto"," "))</f>
        <v>0.18000000000000002</v>
      </c>
      <c r="Y15" s="172" t="str">
        <f>IF(Z15&lt;=20%,'Tabla probabilidad'!$B$5,IF(Z15&lt;=40%,'Tabla probabilidad'!$B$6,IF(Z15&lt;=60%,'Tabla probabilidad'!$B$7,IF(Z15&lt;=80%,'Tabla probabilidad'!$B$8,IF(Z15&lt;=100%,'Tabla probabilidad'!$B$9)))))</f>
        <v>Baja</v>
      </c>
      <c r="Z15" s="172">
        <f>IF(R15="Preventivo",(J15-(J15*T15)),IF(R15="Detectivo",(J15-(J15*T15)),IF(R15="Correctivo",(J15))))</f>
        <v>0.22</v>
      </c>
      <c r="AA15" s="352" t="str">
        <f>IF(AB15&lt;=20%,'Tabla probabilidad'!$B$5,IF(AB15&lt;=40%,'Tabla probabilidad'!$B$6,IF(AB15&lt;=60%,'Tabla probabilidad'!$B$7,IF(AB15&lt;=80%,'Tabla probabilidad'!$B$8,IF(AB15&lt;=100%,'Tabla probabilidad'!$B$9)))))</f>
        <v>Baja</v>
      </c>
      <c r="AB15" s="352">
        <f>AVERAGE(Z15:Z18)</f>
        <v>0.22</v>
      </c>
      <c r="AC15" s="172" t="str">
        <f t="shared" si="1"/>
        <v>Mayor</v>
      </c>
      <c r="AD15" s="172">
        <f>IF(Q15="Probabilidad",(($M$15-0)),IF(Q15="Impacto",($M$15-($M$15*T15))))</f>
        <v>0.8</v>
      </c>
      <c r="AE15" s="352" t="str">
        <f>IF(AF15&lt;=20%,"Leve",IF(AF15&lt;=40%,"Menor",IF(AF15&lt;=60%,"Moderado",IF(AF15&lt;=80%,"Mayor",IF(AF15&lt;=100%,"Catastrófico")))))</f>
        <v>Mayor</v>
      </c>
      <c r="AF15" s="352">
        <f>AVERAGE(AD15:AD18)</f>
        <v>0.8</v>
      </c>
      <c r="AG15" s="354" t="str">
        <f>VLOOKUP(AA15&amp;AE15,Hoja1!$B$4:$C$28,2,0)</f>
        <v xml:space="preserve">Alto </v>
      </c>
      <c r="AH15" s="354" t="s">
        <v>143</v>
      </c>
      <c r="AI15" s="354"/>
      <c r="AJ15" s="354"/>
      <c r="AK15" s="354"/>
      <c r="AL15" s="354"/>
      <c r="AM15" s="368"/>
      <c r="AN15" s="358"/>
    </row>
    <row r="16" spans="1:298" ht="39.75" customHeight="1" thickBot="1">
      <c r="A16" s="358"/>
      <c r="B16" s="355"/>
      <c r="C16" s="358"/>
      <c r="D16" s="409"/>
      <c r="E16" s="355"/>
      <c r="F16" s="355"/>
      <c r="G16" s="358"/>
      <c r="H16" s="412"/>
      <c r="I16" s="359"/>
      <c r="J16" s="360"/>
      <c r="K16" s="358"/>
      <c r="L16" s="363"/>
      <c r="M16" s="363"/>
      <c r="N16" s="358"/>
      <c r="O16" s="170">
        <v>2</v>
      </c>
      <c r="P16" s="103" t="s">
        <v>628</v>
      </c>
      <c r="Q16" s="170" t="str">
        <f t="shared" si="0"/>
        <v>Probabilidad</v>
      </c>
      <c r="R16" s="170" t="s">
        <v>138</v>
      </c>
      <c r="S16" s="170" t="s">
        <v>139</v>
      </c>
      <c r="T16" s="172">
        <f>VLOOKUP(R16&amp;S16,Hoja1!$Q$4:$R$9,2,0)</f>
        <v>0.45</v>
      </c>
      <c r="U16" s="170" t="s">
        <v>140</v>
      </c>
      <c r="V16" s="170" t="s">
        <v>141</v>
      </c>
      <c r="W16" s="170" t="s">
        <v>142</v>
      </c>
      <c r="X16" s="172">
        <f>IF(Q16="Probabilidad",($J$15*T16),IF(Q16="Impacto"," "))</f>
        <v>0.18000000000000002</v>
      </c>
      <c r="Y16" s="172" t="str">
        <f>IF(Z16&lt;=20%,'Tabla probabilidad'!$B$5,IF(Z16&lt;=40%,'Tabla probabilidad'!$B$6,IF(Z16&lt;=60%,'Tabla probabilidad'!$B$7,IF(Z16&lt;=80%,'Tabla probabilidad'!$B$8,IF(Z16&lt;=100%,'Tabla probabilidad'!$B$9)))))</f>
        <v>Baja</v>
      </c>
      <c r="Z16" s="172">
        <f>IF(R16="Preventivo",(J15-(J15*T16)),IF(R16="Detectivo",(J15-(J15*T16)),IF(R16="Correctivo",(J15))))</f>
        <v>0.22</v>
      </c>
      <c r="AA16" s="353"/>
      <c r="AB16" s="353"/>
      <c r="AC16" s="172" t="str">
        <f t="shared" si="1"/>
        <v>Mayor</v>
      </c>
      <c r="AD16" s="172">
        <f t="shared" ref="AD16:AD18" si="3">IF(Q16="Probabilidad",(($M$15-0)),IF(Q16="Impacto",($M$15-($M$15*T16))))</f>
        <v>0.8</v>
      </c>
      <c r="AE16" s="353"/>
      <c r="AF16" s="353"/>
      <c r="AG16" s="355"/>
      <c r="AH16" s="355"/>
      <c r="AI16" s="355"/>
      <c r="AJ16" s="355"/>
      <c r="AK16" s="355"/>
      <c r="AL16" s="355"/>
      <c r="AM16" s="369"/>
      <c r="AN16" s="358"/>
    </row>
    <row r="17" spans="1:40" ht="58.5" customHeight="1">
      <c r="A17" s="358"/>
      <c r="B17" s="355"/>
      <c r="C17" s="358"/>
      <c r="D17" s="409"/>
      <c r="E17" s="355"/>
      <c r="F17" s="355"/>
      <c r="G17" s="358"/>
      <c r="H17" s="412"/>
      <c r="I17" s="359"/>
      <c r="J17" s="360"/>
      <c r="K17" s="358"/>
      <c r="L17" s="363"/>
      <c r="M17" s="363"/>
      <c r="N17" s="358"/>
      <c r="O17" s="170">
        <v>3</v>
      </c>
      <c r="P17" s="98" t="s">
        <v>626</v>
      </c>
      <c r="Q17" s="170" t="str">
        <f>IF(R17="Preventivo","Probabilidad",IF(R17="Detectivo","Probabilidad", IF(R17="Correctivo","Impacto")))</f>
        <v>Probabilidad</v>
      </c>
      <c r="R17" s="170" t="s">
        <v>138</v>
      </c>
      <c r="S17" s="170" t="s">
        <v>139</v>
      </c>
      <c r="T17" s="172">
        <f>VLOOKUP(R17&amp;S17,Hoja1!$Q$4:$R$9,2,0)</f>
        <v>0.45</v>
      </c>
      <c r="U17" s="170" t="s">
        <v>140</v>
      </c>
      <c r="V17" s="170" t="s">
        <v>141</v>
      </c>
      <c r="W17" s="170" t="s">
        <v>142</v>
      </c>
      <c r="X17" s="172">
        <f t="shared" ref="X17:X18" si="4">IF(Q17="Probabilidad",($J$15*T17),IF(Q17="Impacto"," "))</f>
        <v>0.18000000000000002</v>
      </c>
      <c r="Y17" s="172" t="str">
        <f>IF(Z17&lt;=20%,'Tabla probabilidad'!$B$5,IF(Z17&lt;=40%,'Tabla probabilidad'!$B$6,IF(Z17&lt;=60%,'Tabla probabilidad'!$B$7,IF(Z17&lt;=80%,'Tabla probabilidad'!$B$8,IF(Z17&lt;=100%,'Tabla probabilidad'!$B$9)))))</f>
        <v>Baja</v>
      </c>
      <c r="Z17" s="172">
        <f>IF(R17="Preventivo",(J15-(J15*T17)),IF(R17="Detectivo",(J15-(J15*T17)),IF(R17="Correctivo",(J15))))</f>
        <v>0.22</v>
      </c>
      <c r="AA17" s="353"/>
      <c r="AB17" s="353"/>
      <c r="AC17" s="172" t="str">
        <f t="shared" si="1"/>
        <v>Mayor</v>
      </c>
      <c r="AD17" s="172">
        <f t="shared" si="3"/>
        <v>0.8</v>
      </c>
      <c r="AE17" s="353"/>
      <c r="AF17" s="353"/>
      <c r="AG17" s="355"/>
      <c r="AH17" s="355"/>
      <c r="AI17" s="355"/>
      <c r="AJ17" s="355"/>
      <c r="AK17" s="355"/>
      <c r="AL17" s="355"/>
      <c r="AM17" s="369"/>
      <c r="AN17" s="358"/>
    </row>
    <row r="18" spans="1:40" ht="62.25" customHeight="1">
      <c r="A18" s="358"/>
      <c r="B18" s="361"/>
      <c r="C18" s="358"/>
      <c r="D18" s="410"/>
      <c r="E18" s="361"/>
      <c r="F18" s="361"/>
      <c r="G18" s="358"/>
      <c r="H18" s="413"/>
      <c r="I18" s="359"/>
      <c r="J18" s="360"/>
      <c r="K18" s="358"/>
      <c r="L18" s="363"/>
      <c r="M18" s="363"/>
      <c r="N18" s="358"/>
      <c r="O18" s="170">
        <v>4</v>
      </c>
      <c r="P18" s="106" t="s">
        <v>627</v>
      </c>
      <c r="Q18" s="170" t="str">
        <f t="shared" si="0"/>
        <v>Probabilidad</v>
      </c>
      <c r="R18" s="170" t="s">
        <v>138</v>
      </c>
      <c r="S18" s="170" t="s">
        <v>139</v>
      </c>
      <c r="T18" s="172">
        <f>VLOOKUP(R18&amp;S18,Hoja1!$Q$4:$R$9,2,0)</f>
        <v>0.45</v>
      </c>
      <c r="U18" s="170" t="s">
        <v>147</v>
      </c>
      <c r="V18" s="170" t="s">
        <v>141</v>
      </c>
      <c r="W18" s="170" t="s">
        <v>142</v>
      </c>
      <c r="X18" s="172">
        <f t="shared" si="4"/>
        <v>0.18000000000000002</v>
      </c>
      <c r="Y18" s="172" t="str">
        <f>IF(Z18&lt;=20%,'Tabla probabilidad'!$B$5,IF(Z18&lt;=40%,'Tabla probabilidad'!$B$6,IF(Z18&lt;=60%,'Tabla probabilidad'!$B$7,IF(Z18&lt;=80%,'Tabla probabilidad'!$B$8,IF(Z18&lt;=100%,'Tabla probabilidad'!$B$9)))))</f>
        <v>Baja</v>
      </c>
      <c r="Z18" s="172">
        <f>IF(R18="Preventivo",(J15-(J15*T18)),IF(R18="Detectivo",(J15-(J15*T18)),IF(R18="Correctivo",(J15))))</f>
        <v>0.22</v>
      </c>
      <c r="AA18" s="371"/>
      <c r="AB18" s="371"/>
      <c r="AC18" s="172" t="str">
        <f t="shared" si="1"/>
        <v>Mayor</v>
      </c>
      <c r="AD18" s="172">
        <f t="shared" si="3"/>
        <v>0.8</v>
      </c>
      <c r="AE18" s="371"/>
      <c r="AF18" s="371"/>
      <c r="AG18" s="361"/>
      <c r="AH18" s="355"/>
      <c r="AI18" s="361"/>
      <c r="AJ18" s="361"/>
      <c r="AK18" s="361"/>
      <c r="AL18" s="361"/>
      <c r="AM18" s="370"/>
      <c r="AN18" s="358"/>
    </row>
    <row r="19" spans="1:40" ht="61.15" customHeight="1">
      <c r="A19" s="358">
        <v>3</v>
      </c>
      <c r="B19" s="366" t="s">
        <v>630</v>
      </c>
      <c r="C19" s="358" t="s">
        <v>159</v>
      </c>
      <c r="D19" s="367" t="s">
        <v>629</v>
      </c>
      <c r="E19" s="366" t="s">
        <v>160</v>
      </c>
      <c r="F19" s="367" t="s">
        <v>161</v>
      </c>
      <c r="G19" s="358" t="s">
        <v>162</v>
      </c>
      <c r="H19" s="362">
        <v>250</v>
      </c>
      <c r="I19" s="359" t="str">
        <f>IF(H19&lt;=2,'Tabla probabilidad'!$B$5,IF(H19&lt;=24,'Tabla probabilidad'!$B$6,IF(H19&lt;=500,'Tabla probabilidad'!$B$7,IF(H19&lt;=5000,'Tabla probabilidad'!$B$8,IF(H19&gt;5000,'Tabla probabilidad'!$B$9)))))</f>
        <v>Media</v>
      </c>
      <c r="J19" s="360">
        <f>IF(H19&lt;=2,'Tabla probabilidad'!$D$5,IF(H19&lt;=24,'Tabla probabilidad'!$D$6,IF(H19&lt;=500,'Tabla probabilidad'!$D$7,IF(H19&lt;=5000,'Tabla probabilidad'!$D$8,IF(H19&gt;5000,'Tabla probabilidad'!$D$9)))))</f>
        <v>0.6</v>
      </c>
      <c r="K19" s="358" t="s">
        <v>379</v>
      </c>
      <c r="L19" s="358"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Leve</v>
      </c>
      <c r="M19" s="358"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20%</v>
      </c>
      <c r="N19" s="358" t="str">
        <f>VLOOKUP((I19&amp;L19),Hoja1!$B$4:$C$28,2,0)</f>
        <v>Moderado</v>
      </c>
      <c r="O19" s="183">
        <v>1</v>
      </c>
      <c r="P19" s="98" t="s">
        <v>631</v>
      </c>
      <c r="Q19" s="170" t="str">
        <f t="shared" ref="Q19" si="5">IF(R19="Preventivo","Probabilidad",IF(R19="Detectivo","Probabilidad", IF(R19="Correctivo","Impacto")))</f>
        <v>Probabilidad</v>
      </c>
      <c r="R19" s="170" t="s">
        <v>138</v>
      </c>
      <c r="S19" s="170" t="s">
        <v>139</v>
      </c>
      <c r="T19" s="172">
        <f>VLOOKUP(R19&amp;S19,Hoja1!$Q$4:$R$9,2,0)</f>
        <v>0.45</v>
      </c>
      <c r="U19" s="170" t="s">
        <v>140</v>
      </c>
      <c r="V19" s="170" t="s">
        <v>141</v>
      </c>
      <c r="W19" s="170" t="s">
        <v>142</v>
      </c>
      <c r="X19" s="172">
        <f>IF(Q19="Probabilidad",($J$19*T19),IF(Q19="Impacto"," "))</f>
        <v>0.27</v>
      </c>
      <c r="Y19" s="172" t="str">
        <f>IF(Z19&lt;=20%,'Tabla probabilidad'!$B$5,IF(Z19&lt;=40%,'Tabla probabilidad'!$B$6,IF(Z19&lt;=60%,'Tabla probabilidad'!$B$7,IF(Z19&lt;=80%,'Tabla probabilidad'!$B$8,IF(Z19&lt;=100%,'Tabla probabilidad'!$B$9)))))</f>
        <v>Baja</v>
      </c>
      <c r="Z19" s="172">
        <f>IF(R19="Preventivo",(J19-(J19*T19)),IF(R19="Detectivo",(J19-(J19*T19)),IF(R19="Correctivo",(J19))))</f>
        <v>0.32999999999999996</v>
      </c>
      <c r="AA19" s="352" t="str">
        <f>IF(AB19&lt;=20%,'Tabla probabilidad'!$B$5,IF(AB19&lt;=40%,'Tabla probabilidad'!$B$6,IF(AB19&lt;=60%,'Tabla probabilidad'!$B$7,IF(AB19&lt;=80%,'Tabla probabilidad'!$B$8,IF(AB19&lt;=100%,'Tabla probabilidad'!$B$9)))))</f>
        <v>Baja</v>
      </c>
      <c r="AB19" s="352">
        <f>AVERAGE(Z19:Z23)</f>
        <v>0.36000000000000004</v>
      </c>
      <c r="AC19" s="172" t="str">
        <f t="shared" ref="AC19:AC23" si="6">IF(AD19&lt;=20%,"Leve",IF(AD19&lt;=40%,"Menor",IF(AD19&lt;=60%,"Moderado",IF(AD19&lt;=80%,"Mayor",IF(AD19&lt;=100%,"Catastrófico")))))</f>
        <v>Leve</v>
      </c>
      <c r="AD19" s="172">
        <f>IF(Q19="Probabilidad",(($M$19-0)),IF(Q19="Impacto",($M$19-($M$19*T19))))</f>
        <v>0.2</v>
      </c>
      <c r="AE19" s="352" t="str">
        <f>IF(AF19&lt;=20%,"Leve",IF(AF19&lt;=40%,"Menor",IF(AF19&lt;=60%,"Moderado",IF(AF19&lt;=80%,"Mayor",IF(AF19&lt;=100%,"Catastrófico")))))</f>
        <v>Leve</v>
      </c>
      <c r="AF19" s="352">
        <f>AVERAGE(AD19:AD23)</f>
        <v>0.2</v>
      </c>
      <c r="AG19" s="354" t="str">
        <f>VLOOKUP(AA19&amp;AE19,Hoja1!$B$4:$C$28,2,0)</f>
        <v>Bajo</v>
      </c>
      <c r="AH19" s="354" t="s">
        <v>367</v>
      </c>
      <c r="AI19" s="356"/>
      <c r="AJ19" s="356"/>
      <c r="AK19" s="356"/>
      <c r="AL19" s="356"/>
      <c r="AM19" s="356"/>
      <c r="AN19" s="358"/>
    </row>
    <row r="20" spans="1:40" ht="45">
      <c r="A20" s="358"/>
      <c r="B20" s="366"/>
      <c r="C20" s="358"/>
      <c r="D20" s="367"/>
      <c r="E20" s="366"/>
      <c r="F20" s="367"/>
      <c r="G20" s="358"/>
      <c r="H20" s="362"/>
      <c r="I20" s="359"/>
      <c r="J20" s="360"/>
      <c r="K20" s="358"/>
      <c r="L20" s="363"/>
      <c r="M20" s="363"/>
      <c r="N20" s="358"/>
      <c r="O20" s="183">
        <v>2</v>
      </c>
      <c r="P20" s="98" t="s">
        <v>632</v>
      </c>
      <c r="Q20" s="182" t="str">
        <f>IF(R20="Preventivo","Probabilidad",IF(R20="Detectivo","Probabilidad", IF(R20="Correctivo","Impacto")))</f>
        <v>Probabilidad</v>
      </c>
      <c r="R20" s="170" t="s">
        <v>155</v>
      </c>
      <c r="S20" s="170" t="s">
        <v>139</v>
      </c>
      <c r="T20" s="172">
        <f>VLOOKUP(R20&amp;S20,Hoja1!$Q$4:$R$9,2,0)</f>
        <v>0.35</v>
      </c>
      <c r="U20" s="170" t="s">
        <v>140</v>
      </c>
      <c r="V20" s="170" t="s">
        <v>141</v>
      </c>
      <c r="W20" s="170" t="s">
        <v>142</v>
      </c>
      <c r="X20" s="172">
        <f t="shared" ref="X20:X23" si="7">IF(Q20="Probabilidad",($J$19*T20),IF(Q20="Impacto"," "))</f>
        <v>0.21</v>
      </c>
      <c r="Y20" s="172" t="str">
        <f>IF(Z20&lt;=20%,'Tabla probabilidad'!$B$5,IF(Z20&lt;=40%,'Tabla probabilidad'!$B$6,IF(Z20&lt;=60%,'Tabla probabilidad'!$B$7,IF(Z20&lt;=80%,'Tabla probabilidad'!$B$8,IF(Z20&lt;=100%,'Tabla probabilidad'!$B$9)))))</f>
        <v>Baja</v>
      </c>
      <c r="Z20" s="172">
        <f>IF(R20="Preventivo",(J19-(J19*T20)),IF(R20="Detectivo",(J19-(J19*T20)),IF(R20="Correctivo",(J19))))</f>
        <v>0.39</v>
      </c>
      <c r="AA20" s="353"/>
      <c r="AB20" s="353"/>
      <c r="AC20" s="172" t="str">
        <f t="shared" si="6"/>
        <v>Leve</v>
      </c>
      <c r="AD20" s="172">
        <f t="shared" ref="AD20:AD23" si="8">IF(Q20="Probabilidad",(($M$19-0)),IF(Q20="Impacto",($M$19-($M$19*T20))))</f>
        <v>0.2</v>
      </c>
      <c r="AE20" s="353"/>
      <c r="AF20" s="353"/>
      <c r="AG20" s="355"/>
      <c r="AH20" s="355"/>
      <c r="AI20" s="357"/>
      <c r="AJ20" s="357"/>
      <c r="AK20" s="357"/>
      <c r="AL20" s="357"/>
      <c r="AM20" s="357"/>
      <c r="AN20" s="358"/>
    </row>
    <row r="21" spans="1:40" ht="30">
      <c r="A21" s="358"/>
      <c r="B21" s="366"/>
      <c r="C21" s="358"/>
      <c r="D21" s="367"/>
      <c r="E21" s="366"/>
      <c r="F21" s="367"/>
      <c r="G21" s="358"/>
      <c r="H21" s="362"/>
      <c r="I21" s="359"/>
      <c r="J21" s="360"/>
      <c r="K21" s="358"/>
      <c r="L21" s="363"/>
      <c r="M21" s="363"/>
      <c r="N21" s="358"/>
      <c r="O21" s="185">
        <v>3</v>
      </c>
      <c r="P21" s="98" t="s">
        <v>633</v>
      </c>
      <c r="Q21" s="185" t="str">
        <f t="shared" ref="Q21:Q22" si="9">IF(R21="Preventivo","Probabilidad",IF(R21="Detectivo","Probabilidad", IF(R21="Correctivo","Impacto")))</f>
        <v>Probabilidad</v>
      </c>
      <c r="R21" s="185" t="s">
        <v>138</v>
      </c>
      <c r="S21" s="185" t="s">
        <v>139</v>
      </c>
      <c r="T21" s="186">
        <f>VLOOKUP(R21&amp;S21,Hoja1!$Q$4:$R$9,2,0)</f>
        <v>0.45</v>
      </c>
      <c r="U21" s="185" t="s">
        <v>140</v>
      </c>
      <c r="V21" s="185" t="s">
        <v>141</v>
      </c>
      <c r="W21" s="185" t="s">
        <v>142</v>
      </c>
      <c r="X21" s="186"/>
      <c r="Y21" s="186"/>
      <c r="Z21" s="186"/>
      <c r="AA21" s="353"/>
      <c r="AB21" s="353"/>
      <c r="AC21" s="186" t="str">
        <f t="shared" si="6"/>
        <v>Leve</v>
      </c>
      <c r="AD21" s="186">
        <f t="shared" si="8"/>
        <v>0.2</v>
      </c>
      <c r="AE21" s="353"/>
      <c r="AF21" s="353"/>
      <c r="AG21" s="355"/>
      <c r="AH21" s="355"/>
      <c r="AI21" s="357"/>
      <c r="AJ21" s="357"/>
      <c r="AK21" s="357"/>
      <c r="AL21" s="357"/>
      <c r="AM21" s="357"/>
      <c r="AN21" s="358"/>
    </row>
    <row r="22" spans="1:40" ht="30">
      <c r="A22" s="358"/>
      <c r="B22" s="366"/>
      <c r="C22" s="358"/>
      <c r="D22" s="367"/>
      <c r="E22" s="366"/>
      <c r="F22" s="367"/>
      <c r="G22" s="358"/>
      <c r="H22" s="362"/>
      <c r="I22" s="359"/>
      <c r="J22" s="360"/>
      <c r="K22" s="358"/>
      <c r="L22" s="363"/>
      <c r="M22" s="363"/>
      <c r="N22" s="358"/>
      <c r="O22" s="185">
        <v>4</v>
      </c>
      <c r="P22" s="98" t="s">
        <v>634</v>
      </c>
      <c r="Q22" s="185" t="str">
        <f t="shared" si="9"/>
        <v>Probabilidad</v>
      </c>
      <c r="R22" s="185" t="s">
        <v>138</v>
      </c>
      <c r="S22" s="185" t="s">
        <v>139</v>
      </c>
      <c r="T22" s="186">
        <f>VLOOKUP(R22&amp;S22,Hoja1!$Q$4:$R$9,2,0)</f>
        <v>0.45</v>
      </c>
      <c r="U22" s="185" t="s">
        <v>140</v>
      </c>
      <c r="V22" s="185" t="s">
        <v>141</v>
      </c>
      <c r="W22" s="185" t="s">
        <v>142</v>
      </c>
      <c r="X22" s="186"/>
      <c r="Y22" s="186"/>
      <c r="Z22" s="186"/>
      <c r="AA22" s="353"/>
      <c r="AB22" s="353"/>
      <c r="AC22" s="186" t="str">
        <f t="shared" si="6"/>
        <v>Leve</v>
      </c>
      <c r="AD22" s="186">
        <f t="shared" si="8"/>
        <v>0.2</v>
      </c>
      <c r="AE22" s="353"/>
      <c r="AF22" s="353"/>
      <c r="AG22" s="355"/>
      <c r="AH22" s="355"/>
      <c r="AI22" s="357"/>
      <c r="AJ22" s="357"/>
      <c r="AK22" s="357"/>
      <c r="AL22" s="357"/>
      <c r="AM22" s="357"/>
      <c r="AN22" s="358"/>
    </row>
    <row r="23" spans="1:40" ht="30">
      <c r="A23" s="358"/>
      <c r="B23" s="366"/>
      <c r="C23" s="358"/>
      <c r="D23" s="367"/>
      <c r="E23" s="366"/>
      <c r="F23" s="367"/>
      <c r="G23" s="358"/>
      <c r="H23" s="362"/>
      <c r="I23" s="359"/>
      <c r="J23" s="360"/>
      <c r="K23" s="358"/>
      <c r="L23" s="363"/>
      <c r="M23" s="363"/>
      <c r="N23" s="358"/>
      <c r="O23" s="183">
        <v>5</v>
      </c>
      <c r="P23" s="99" t="s">
        <v>635</v>
      </c>
      <c r="Q23" s="170" t="str">
        <f>IF(R23="Preventivo","Probabilidad",IF(R23="Detectivo","Probabilidad", IF(R23="Correctivo","Impacto")))</f>
        <v>Probabilidad</v>
      </c>
      <c r="R23" s="170" t="s">
        <v>155</v>
      </c>
      <c r="S23" s="170" t="s">
        <v>168</v>
      </c>
      <c r="T23" s="172">
        <f>VLOOKUP(R23&amp;S23,Hoja1!$Q$4:$R$9,2,0)</f>
        <v>0.4</v>
      </c>
      <c r="U23" s="170" t="s">
        <v>140</v>
      </c>
      <c r="V23" s="170" t="s">
        <v>141</v>
      </c>
      <c r="W23" s="170" t="s">
        <v>142</v>
      </c>
      <c r="X23" s="172">
        <f t="shared" si="7"/>
        <v>0.24</v>
      </c>
      <c r="Y23" s="172" t="str">
        <f>IF(Z23&lt;=20%,'Tabla probabilidad'!$B$5,IF(Z23&lt;=40%,'Tabla probabilidad'!$B$6,IF(Z23&lt;=60%,'Tabla probabilidad'!$B$7,IF(Z23&lt;=80%,'Tabla probabilidad'!$B$8,IF(Z23&lt;=100%,'Tabla probabilidad'!$B$9)))))</f>
        <v>Baja</v>
      </c>
      <c r="Z23" s="172">
        <f>IF(R23="Preventivo",(J19-(J19*T23)),IF(R23="Detectivo",(J19-(J19*T23)),IF(R23="Correctivo",(J19))))</f>
        <v>0.36</v>
      </c>
      <c r="AA23" s="353"/>
      <c r="AB23" s="353"/>
      <c r="AC23" s="172" t="str">
        <f t="shared" si="6"/>
        <v>Leve</v>
      </c>
      <c r="AD23" s="172">
        <f t="shared" si="8"/>
        <v>0.2</v>
      </c>
      <c r="AE23" s="353"/>
      <c r="AF23" s="353"/>
      <c r="AG23" s="355"/>
      <c r="AH23" s="355"/>
      <c r="AI23" s="357"/>
      <c r="AJ23" s="357"/>
      <c r="AK23" s="357"/>
      <c r="AL23" s="357"/>
      <c r="AM23" s="357"/>
      <c r="AN23" s="358"/>
    </row>
  </sheetData>
  <mergeCells count="124">
    <mergeCell ref="K19:K23"/>
    <mergeCell ref="L19:L23"/>
    <mergeCell ref="M19:M23"/>
    <mergeCell ref="N19:N23"/>
    <mergeCell ref="AA19:AA23"/>
    <mergeCell ref="AB19:AB23"/>
    <mergeCell ref="AB15:AB18"/>
    <mergeCell ref="A15:A18"/>
    <mergeCell ref="C15:C18"/>
    <mergeCell ref="D15:D18"/>
    <mergeCell ref="E15:E18"/>
    <mergeCell ref="F15:F18"/>
    <mergeCell ref="G15:G18"/>
    <mergeCell ref="H15:H18"/>
    <mergeCell ref="I15:I18"/>
    <mergeCell ref="J15:J18"/>
    <mergeCell ref="K15:K18"/>
    <mergeCell ref="B15:B18"/>
    <mergeCell ref="L15:L18"/>
    <mergeCell ref="M15:M18"/>
    <mergeCell ref="N15:N18"/>
    <mergeCell ref="AA15:AA18"/>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J10:AJ14"/>
    <mergeCell ref="A10:A14"/>
    <mergeCell ref="C10:C14"/>
    <mergeCell ref="D10:D14"/>
    <mergeCell ref="E10:E14"/>
    <mergeCell ref="F10:F14"/>
    <mergeCell ref="L10:L14"/>
    <mergeCell ref="M10:M14"/>
    <mergeCell ref="G10:G14"/>
    <mergeCell ref="H10:H14"/>
    <mergeCell ref="I10:I14"/>
    <mergeCell ref="J10:J14"/>
    <mergeCell ref="K10:K14"/>
    <mergeCell ref="B10:B14"/>
    <mergeCell ref="AK10:AK14"/>
    <mergeCell ref="AL10:AL14"/>
    <mergeCell ref="AM10:AM14"/>
    <mergeCell ref="AM15:AM18"/>
    <mergeCell ref="AN15:AN18"/>
    <mergeCell ref="AE15:AE18"/>
    <mergeCell ref="AF15:AF18"/>
    <mergeCell ref="AG15:AG18"/>
    <mergeCell ref="AH15:AH18"/>
    <mergeCell ref="AI15:AI18"/>
    <mergeCell ref="AK15:AK18"/>
    <mergeCell ref="AL15:AL18"/>
    <mergeCell ref="AJ15:AJ18"/>
    <mergeCell ref="A19:A23"/>
    <mergeCell ref="C19:C23"/>
    <mergeCell ref="D19:D23"/>
    <mergeCell ref="E19:E23"/>
    <mergeCell ref="F19:F23"/>
    <mergeCell ref="G19:G23"/>
    <mergeCell ref="AN19:AN23"/>
    <mergeCell ref="B19:B23"/>
    <mergeCell ref="AM19:AM23"/>
    <mergeCell ref="B8:B9"/>
    <mergeCell ref="AE19:AE23"/>
    <mergeCell ref="AF19:AF23"/>
    <mergeCell ref="AG19:AG23"/>
    <mergeCell ref="AH19:AH23"/>
    <mergeCell ref="AI19:AI23"/>
    <mergeCell ref="AJ19:AJ23"/>
    <mergeCell ref="AK19:AK23"/>
    <mergeCell ref="AL19:AL23"/>
    <mergeCell ref="H19:H23"/>
    <mergeCell ref="I19:I23"/>
    <mergeCell ref="J19:J23"/>
    <mergeCell ref="AI10:AI14"/>
  </mergeCells>
  <conditionalFormatting sqref="I10">
    <cfRule type="containsText" dxfId="891" priority="1053" operator="containsText" text="Muy Baja">
      <formula>NOT(ISERROR(SEARCH("Muy Baja",I10)))</formula>
    </cfRule>
    <cfRule type="containsText" dxfId="890" priority="1054" operator="containsText" text="Baja">
      <formula>NOT(ISERROR(SEARCH("Baja",I10)))</formula>
    </cfRule>
    <cfRule type="containsText" dxfId="889" priority="1178" operator="containsText" text="Muy Alta">
      <formula>NOT(ISERROR(SEARCH("Muy Alta",I10)))</formula>
    </cfRule>
    <cfRule type="containsText" dxfId="888" priority="1179" operator="containsText" text="Alta">
      <formula>NOT(ISERROR(SEARCH("Alta",I10)))</formula>
    </cfRule>
    <cfRule type="containsText" dxfId="887" priority="1180" operator="containsText" text="Media">
      <formula>NOT(ISERROR(SEARCH("Media",I10)))</formula>
    </cfRule>
    <cfRule type="containsText" dxfId="886" priority="1181" operator="containsText" text="Media">
      <formula>NOT(ISERROR(SEARCH("Media",I10)))</formula>
    </cfRule>
    <cfRule type="containsText" dxfId="885" priority="1182" operator="containsText" text="Media">
      <formula>NOT(ISERROR(SEARCH("Media",I10)))</formula>
    </cfRule>
    <cfRule type="containsText" dxfId="884" priority="1185" operator="containsText" text="Muy Baja">
      <formula>NOT(ISERROR(SEARCH("Muy Baja",I10)))</formula>
    </cfRule>
    <cfRule type="containsText" dxfId="883" priority="1186" operator="containsText" text="Baja">
      <formula>NOT(ISERROR(SEARCH("Baja",I10)))</formula>
    </cfRule>
    <cfRule type="containsText" dxfId="882" priority="1187" operator="containsText" text="Muy Baja">
      <formula>NOT(ISERROR(SEARCH("Muy Baja",I10)))</formula>
    </cfRule>
    <cfRule type="containsText" dxfId="881" priority="1188" operator="containsText" text="Muy Baja">
      <formula>NOT(ISERROR(SEARCH("Muy Baja",I10)))</formula>
    </cfRule>
    <cfRule type="containsText" dxfId="880" priority="1189" operator="containsText" text="Muy Baja">
      <formula>NOT(ISERROR(SEARCH("Muy Baja",I10)))</formula>
    </cfRule>
    <cfRule type="containsText" dxfId="879" priority="1190" operator="containsText" text="Muy Baja'Tabla probabilidad'!">
      <formula>NOT(ISERROR(SEARCH("Muy Baja'Tabla probabilidad'!",I10)))</formula>
    </cfRule>
    <cfRule type="containsText" dxfId="878" priority="1191" operator="containsText" text="Muy bajo">
      <formula>NOT(ISERROR(SEARCH("Muy bajo",I10)))</formula>
    </cfRule>
    <cfRule type="containsText" dxfId="877" priority="1200" operator="containsText" text="Alta">
      <formula>NOT(ISERROR(SEARCH("Alta",I10)))</formula>
    </cfRule>
    <cfRule type="containsText" dxfId="876" priority="1201" operator="containsText" text="Media">
      <formula>NOT(ISERROR(SEARCH("Media",I10)))</formula>
    </cfRule>
    <cfRule type="containsText" dxfId="875" priority="1202" operator="containsText" text="Baja">
      <formula>NOT(ISERROR(SEARCH("Baja",I10)))</formula>
    </cfRule>
    <cfRule type="containsText" dxfId="874" priority="1203" operator="containsText" text="Muy baja">
      <formula>NOT(ISERROR(SEARCH("Muy baja",I10)))</formula>
    </cfRule>
    <cfRule type="cellIs" dxfId="873" priority="1206" operator="between">
      <formula>1</formula>
      <formula>2</formula>
    </cfRule>
    <cfRule type="cellIs" dxfId="872" priority="1207" operator="between">
      <formula>0</formula>
      <formula>2</formula>
    </cfRule>
  </conditionalFormatting>
  <conditionalFormatting sqref="I10">
    <cfRule type="containsText" dxfId="871" priority="1056" operator="containsText" text="Muy Alta">
      <formula>NOT(ISERROR(SEARCH("Muy Alta",I10)))</formula>
    </cfRule>
  </conditionalFormatting>
  <conditionalFormatting sqref="L10 L15 L19">
    <cfRule type="containsText" dxfId="870" priority="1047" operator="containsText" text="Catastrófico">
      <formula>NOT(ISERROR(SEARCH("Catastrófico",L10)))</formula>
    </cfRule>
    <cfRule type="containsText" dxfId="869" priority="1048" operator="containsText" text="Mayor">
      <formula>NOT(ISERROR(SEARCH("Mayor",L10)))</formula>
    </cfRule>
    <cfRule type="containsText" dxfId="868" priority="1049" operator="containsText" text="Alta">
      <formula>NOT(ISERROR(SEARCH("Alta",L10)))</formula>
    </cfRule>
    <cfRule type="containsText" dxfId="867" priority="1050" operator="containsText" text="Moderado">
      <formula>NOT(ISERROR(SEARCH("Moderado",L10)))</formula>
    </cfRule>
    <cfRule type="containsText" dxfId="866" priority="1051" operator="containsText" text="Menor">
      <formula>NOT(ISERROR(SEARCH("Menor",L10)))</formula>
    </cfRule>
    <cfRule type="containsText" dxfId="865" priority="1052" operator="containsText" text="Leve">
      <formula>NOT(ISERROR(SEARCH("Leve",L10)))</formula>
    </cfRule>
  </conditionalFormatting>
  <conditionalFormatting sqref="N10 N15">
    <cfRule type="containsText" dxfId="864" priority="1042" operator="containsText" text="Extremo">
      <formula>NOT(ISERROR(SEARCH("Extremo",N10)))</formula>
    </cfRule>
    <cfRule type="containsText" dxfId="863" priority="1043" operator="containsText" text="Alto">
      <formula>NOT(ISERROR(SEARCH("Alto",N10)))</formula>
    </cfRule>
    <cfRule type="containsText" dxfId="862" priority="1044" operator="containsText" text="Bajo">
      <formula>NOT(ISERROR(SEARCH("Bajo",N10)))</formula>
    </cfRule>
    <cfRule type="containsText" dxfId="861" priority="1045" operator="containsText" text="Moderado">
      <formula>NOT(ISERROR(SEARCH("Moderado",N10)))</formula>
    </cfRule>
    <cfRule type="containsText" dxfId="860" priority="1046" operator="containsText" text="Extremo">
      <formula>NOT(ISERROR(SEARCH("Extremo",N10)))</formula>
    </cfRule>
  </conditionalFormatting>
  <conditionalFormatting sqref="M10 M15 M19">
    <cfRule type="containsText" dxfId="859" priority="1036" operator="containsText" text="Catastrófico">
      <formula>NOT(ISERROR(SEARCH("Catastrófico",M10)))</formula>
    </cfRule>
    <cfRule type="containsText" dxfId="858" priority="1037" operator="containsText" text="Mayor">
      <formula>NOT(ISERROR(SEARCH("Mayor",M10)))</formula>
    </cfRule>
    <cfRule type="containsText" dxfId="857" priority="1038" operator="containsText" text="Alta">
      <formula>NOT(ISERROR(SEARCH("Alta",M10)))</formula>
    </cfRule>
    <cfRule type="containsText" dxfId="856" priority="1039" operator="containsText" text="Moderado">
      <formula>NOT(ISERROR(SEARCH("Moderado",M10)))</formula>
    </cfRule>
    <cfRule type="containsText" dxfId="855" priority="1040" operator="containsText" text="Menor">
      <formula>NOT(ISERROR(SEARCH("Menor",M10)))</formula>
    </cfRule>
    <cfRule type="containsText" dxfId="854" priority="1041" operator="containsText" text="Leve">
      <formula>NOT(ISERROR(SEARCH("Leve",M10)))</formula>
    </cfRule>
  </conditionalFormatting>
  <conditionalFormatting sqref="Y10:Y18">
    <cfRule type="containsText" dxfId="853" priority="970" operator="containsText" text="Muy Alta">
      <formula>NOT(ISERROR(SEARCH("Muy Alta",Y10)))</formula>
    </cfRule>
    <cfRule type="containsText" dxfId="852" priority="971" operator="containsText" text="Alta">
      <formula>NOT(ISERROR(SEARCH("Alta",Y10)))</formula>
    </cfRule>
    <cfRule type="containsText" dxfId="851" priority="972" operator="containsText" text="Media">
      <formula>NOT(ISERROR(SEARCH("Media",Y10)))</formula>
    </cfRule>
    <cfRule type="containsText" dxfId="850" priority="973" operator="containsText" text="Muy Baja">
      <formula>NOT(ISERROR(SEARCH("Muy Baja",Y10)))</formula>
    </cfRule>
    <cfRule type="containsText" dxfId="849" priority="974" operator="containsText" text="Baja">
      <formula>NOT(ISERROR(SEARCH("Baja",Y10)))</formula>
    </cfRule>
    <cfRule type="containsText" dxfId="848" priority="975" operator="containsText" text="Muy Baja">
      <formula>NOT(ISERROR(SEARCH("Muy Baja",Y10)))</formula>
    </cfRule>
  </conditionalFormatting>
  <conditionalFormatting sqref="AC10:AC18">
    <cfRule type="containsText" dxfId="847" priority="965" operator="containsText" text="Catastrófico">
      <formula>NOT(ISERROR(SEARCH("Catastrófico",AC10)))</formula>
    </cfRule>
    <cfRule type="containsText" dxfId="846" priority="966" operator="containsText" text="Mayor">
      <formula>NOT(ISERROR(SEARCH("Mayor",AC10)))</formula>
    </cfRule>
    <cfRule type="containsText" dxfId="845" priority="967" operator="containsText" text="Moderado">
      <formula>NOT(ISERROR(SEARCH("Moderado",AC10)))</formula>
    </cfRule>
    <cfRule type="containsText" dxfId="844" priority="968" operator="containsText" text="Menor">
      <formula>NOT(ISERROR(SEARCH("Menor",AC10)))</formula>
    </cfRule>
    <cfRule type="containsText" dxfId="843" priority="969" operator="containsText" text="Leve">
      <formula>NOT(ISERROR(SEARCH("Leve",AC10)))</formula>
    </cfRule>
  </conditionalFormatting>
  <conditionalFormatting sqref="AG10">
    <cfRule type="containsText" dxfId="842" priority="956" operator="containsText" text="Extremo">
      <formula>NOT(ISERROR(SEARCH("Extremo",AG10)))</formula>
    </cfRule>
    <cfRule type="containsText" dxfId="841" priority="957" operator="containsText" text="Alto">
      <formula>NOT(ISERROR(SEARCH("Alto",AG10)))</formula>
    </cfRule>
    <cfRule type="containsText" dxfId="840" priority="958" operator="containsText" text="Moderado">
      <formula>NOT(ISERROR(SEARCH("Moderado",AG10)))</formula>
    </cfRule>
    <cfRule type="containsText" dxfId="839" priority="959" operator="containsText" text="Menor">
      <formula>NOT(ISERROR(SEARCH("Menor",AG10)))</formula>
    </cfRule>
    <cfRule type="containsText" dxfId="838" priority="960" operator="containsText" text="Bajo">
      <formula>NOT(ISERROR(SEARCH("Bajo",AG10)))</formula>
    </cfRule>
    <cfRule type="containsText" dxfId="837" priority="961" operator="containsText" text="Moderado">
      <formula>NOT(ISERROR(SEARCH("Moderado",AG10)))</formula>
    </cfRule>
    <cfRule type="containsText" dxfId="836" priority="962" operator="containsText" text="Extremo">
      <formula>NOT(ISERROR(SEARCH("Extremo",AG10)))</formula>
    </cfRule>
    <cfRule type="containsText" dxfId="835" priority="963" operator="containsText" text="Baja">
      <formula>NOT(ISERROR(SEARCH("Baja",AG10)))</formula>
    </cfRule>
    <cfRule type="containsText" dxfId="834" priority="964" operator="containsText" text="Alto">
      <formula>NOT(ISERROR(SEARCH("Alto",AG10)))</formula>
    </cfRule>
  </conditionalFormatting>
  <conditionalFormatting sqref="AA10:AA23">
    <cfRule type="containsText" dxfId="833" priority="356" operator="containsText" text="Muy Baja">
      <formula>NOT(ISERROR(SEARCH("Muy Baja",AA10)))</formula>
    </cfRule>
    <cfRule type="containsText" dxfId="832" priority="945" operator="containsText" text="Muy Alta">
      <formula>NOT(ISERROR(SEARCH("Muy Alta",AA10)))</formula>
    </cfRule>
    <cfRule type="containsText" dxfId="831" priority="946" operator="containsText" text="Alta">
      <formula>NOT(ISERROR(SEARCH("Alta",AA10)))</formula>
    </cfRule>
    <cfRule type="containsText" dxfId="830" priority="947" operator="containsText" text="Media">
      <formula>NOT(ISERROR(SEARCH("Media",AA10)))</formula>
    </cfRule>
    <cfRule type="containsText" dxfId="829" priority="948" operator="containsText" text="Baja">
      <formula>NOT(ISERROR(SEARCH("Baja",AA10)))</formula>
    </cfRule>
    <cfRule type="containsText" dxfId="828" priority="949" operator="containsText" text="Muy Baja">
      <formula>NOT(ISERROR(SEARCH("Muy Baja",AA10)))</formula>
    </cfRule>
  </conditionalFormatting>
  <conditionalFormatting sqref="AE10:AE18">
    <cfRule type="containsText" dxfId="827" priority="940" operator="containsText" text="Catastrófico">
      <formula>NOT(ISERROR(SEARCH("Catastrófico",AE10)))</formula>
    </cfRule>
    <cfRule type="containsText" dxfId="826" priority="941" operator="containsText" text="Moderado">
      <formula>NOT(ISERROR(SEARCH("Moderado",AE10)))</formula>
    </cfRule>
    <cfRule type="containsText" dxfId="825" priority="942" operator="containsText" text="Menor">
      <formula>NOT(ISERROR(SEARCH("Menor",AE10)))</formula>
    </cfRule>
    <cfRule type="containsText" dxfId="824" priority="943" operator="containsText" text="Leve">
      <formula>NOT(ISERROR(SEARCH("Leve",AE10)))</formula>
    </cfRule>
    <cfRule type="containsText" dxfId="823" priority="944" operator="containsText" text="Mayor">
      <formula>NOT(ISERROR(SEARCH("Mayor",AE10)))</formula>
    </cfRule>
  </conditionalFormatting>
  <conditionalFormatting sqref="I15">
    <cfRule type="containsText" dxfId="822" priority="917" operator="containsText" text="Muy Baja">
      <formula>NOT(ISERROR(SEARCH("Muy Baja",I15)))</formula>
    </cfRule>
    <cfRule type="containsText" dxfId="821" priority="918" operator="containsText" text="Baja">
      <formula>NOT(ISERROR(SEARCH("Baja",I15)))</formula>
    </cfRule>
    <cfRule type="containsText" dxfId="820" priority="920" operator="containsText" text="Muy Alta">
      <formula>NOT(ISERROR(SEARCH("Muy Alta",I15)))</formula>
    </cfRule>
    <cfRule type="containsText" dxfId="819" priority="921" operator="containsText" text="Alta">
      <formula>NOT(ISERROR(SEARCH("Alta",I15)))</formula>
    </cfRule>
    <cfRule type="containsText" dxfId="818" priority="922" operator="containsText" text="Media">
      <formula>NOT(ISERROR(SEARCH("Media",I15)))</formula>
    </cfRule>
    <cfRule type="containsText" dxfId="817" priority="923" operator="containsText" text="Media">
      <formula>NOT(ISERROR(SEARCH("Media",I15)))</formula>
    </cfRule>
    <cfRule type="containsText" dxfId="816" priority="924" operator="containsText" text="Media">
      <formula>NOT(ISERROR(SEARCH("Media",I15)))</formula>
    </cfRule>
    <cfRule type="containsText" dxfId="815" priority="925" operator="containsText" text="Muy Baja">
      <formula>NOT(ISERROR(SEARCH("Muy Baja",I15)))</formula>
    </cfRule>
    <cfRule type="containsText" dxfId="814" priority="926" operator="containsText" text="Baja">
      <formula>NOT(ISERROR(SEARCH("Baja",I15)))</formula>
    </cfRule>
    <cfRule type="containsText" dxfId="813" priority="927" operator="containsText" text="Muy Baja">
      <formula>NOT(ISERROR(SEARCH("Muy Baja",I15)))</formula>
    </cfRule>
    <cfRule type="containsText" dxfId="812" priority="928" operator="containsText" text="Muy Baja">
      <formula>NOT(ISERROR(SEARCH("Muy Baja",I15)))</formula>
    </cfRule>
    <cfRule type="containsText" dxfId="811" priority="929" operator="containsText" text="Muy Baja">
      <formula>NOT(ISERROR(SEARCH("Muy Baja",I15)))</formula>
    </cfRule>
    <cfRule type="containsText" dxfId="810" priority="930" operator="containsText" text="Muy Baja'Tabla probabilidad'!">
      <formula>NOT(ISERROR(SEARCH("Muy Baja'Tabla probabilidad'!",I15)))</formula>
    </cfRule>
    <cfRule type="containsText" dxfId="809" priority="931" operator="containsText" text="Muy bajo">
      <formula>NOT(ISERROR(SEARCH("Muy bajo",I15)))</formula>
    </cfRule>
    <cfRule type="containsText" dxfId="808" priority="932" operator="containsText" text="Alta">
      <formula>NOT(ISERROR(SEARCH("Alta",I15)))</formula>
    </cfRule>
    <cfRule type="containsText" dxfId="807" priority="933" operator="containsText" text="Media">
      <formula>NOT(ISERROR(SEARCH("Media",I15)))</formula>
    </cfRule>
    <cfRule type="containsText" dxfId="806" priority="934" operator="containsText" text="Baja">
      <formula>NOT(ISERROR(SEARCH("Baja",I15)))</formula>
    </cfRule>
    <cfRule type="containsText" dxfId="805" priority="935" operator="containsText" text="Muy baja">
      <formula>NOT(ISERROR(SEARCH("Muy baja",I15)))</formula>
    </cfRule>
    <cfRule type="cellIs" dxfId="804" priority="938" operator="between">
      <formula>1</formula>
      <formula>2</formula>
    </cfRule>
    <cfRule type="cellIs" dxfId="803" priority="939" operator="between">
      <formula>0</formula>
      <formula>2</formula>
    </cfRule>
  </conditionalFormatting>
  <conditionalFormatting sqref="I15">
    <cfRule type="containsText" dxfId="802" priority="919" operator="containsText" text="Muy Alta">
      <formula>NOT(ISERROR(SEARCH("Muy Alta",I15)))</formula>
    </cfRule>
  </conditionalFormatting>
  <conditionalFormatting sqref="AG15">
    <cfRule type="containsText" dxfId="801" priority="897" operator="containsText" text="Extremo">
      <formula>NOT(ISERROR(SEARCH("Extremo",AG15)))</formula>
    </cfRule>
    <cfRule type="containsText" dxfId="800" priority="898" operator="containsText" text="Alto">
      <formula>NOT(ISERROR(SEARCH("Alto",AG15)))</formula>
    </cfRule>
    <cfRule type="containsText" dxfId="799" priority="899" operator="containsText" text="Moderado">
      <formula>NOT(ISERROR(SEARCH("Moderado",AG15)))</formula>
    </cfRule>
    <cfRule type="containsText" dxfId="798" priority="900" operator="containsText" text="Menor">
      <formula>NOT(ISERROR(SEARCH("Menor",AG15)))</formula>
    </cfRule>
    <cfRule type="containsText" dxfId="797" priority="901" operator="containsText" text="Bajo">
      <formula>NOT(ISERROR(SEARCH("Bajo",AG15)))</formula>
    </cfRule>
    <cfRule type="containsText" dxfId="796" priority="902" operator="containsText" text="Moderado">
      <formula>NOT(ISERROR(SEARCH("Moderado",AG15)))</formula>
    </cfRule>
    <cfRule type="containsText" dxfId="795" priority="903" operator="containsText" text="Extremo">
      <formula>NOT(ISERROR(SEARCH("Extremo",AG15)))</formula>
    </cfRule>
    <cfRule type="containsText" dxfId="794" priority="904" operator="containsText" text="Baja">
      <formula>NOT(ISERROR(SEARCH("Baja",AG15)))</formula>
    </cfRule>
    <cfRule type="containsText" dxfId="793" priority="905" operator="containsText" text="Alto">
      <formula>NOT(ISERROR(SEARCH("Alto",AG15)))</formula>
    </cfRule>
  </conditionalFormatting>
  <conditionalFormatting sqref="N19">
    <cfRule type="containsText" dxfId="792" priority="562" operator="containsText" text="Extremo">
      <formula>NOT(ISERROR(SEARCH("Extremo",N19)))</formula>
    </cfRule>
    <cfRule type="containsText" dxfId="791" priority="563" operator="containsText" text="Alto">
      <formula>NOT(ISERROR(SEARCH("Alto",N19)))</formula>
    </cfRule>
    <cfRule type="containsText" dxfId="790" priority="564" operator="containsText" text="Bajo">
      <formula>NOT(ISERROR(SEARCH("Bajo",N19)))</formula>
    </cfRule>
    <cfRule type="containsText" dxfId="789" priority="565" operator="containsText" text="Moderado">
      <formula>NOT(ISERROR(SEARCH("Moderado",N19)))</formula>
    </cfRule>
    <cfRule type="containsText" dxfId="788" priority="566" operator="containsText" text="Extremo">
      <formula>NOT(ISERROR(SEARCH("Extremo",N19)))</formula>
    </cfRule>
  </conditionalFormatting>
  <conditionalFormatting sqref="I19">
    <cfRule type="containsText" dxfId="787" priority="539" operator="containsText" text="Muy Baja">
      <formula>NOT(ISERROR(SEARCH("Muy Baja",I19)))</formula>
    </cfRule>
    <cfRule type="containsText" dxfId="786" priority="540" operator="containsText" text="Baja">
      <formula>NOT(ISERROR(SEARCH("Baja",I19)))</formula>
    </cfRule>
    <cfRule type="containsText" dxfId="785" priority="542" operator="containsText" text="Muy Alta">
      <formula>NOT(ISERROR(SEARCH("Muy Alta",I19)))</formula>
    </cfRule>
    <cfRule type="containsText" dxfId="784" priority="543" operator="containsText" text="Alta">
      <formula>NOT(ISERROR(SEARCH("Alta",I19)))</formula>
    </cfRule>
    <cfRule type="containsText" dxfId="783" priority="544" operator="containsText" text="Media">
      <formula>NOT(ISERROR(SEARCH("Media",I19)))</formula>
    </cfRule>
    <cfRule type="containsText" dxfId="782" priority="545" operator="containsText" text="Media">
      <formula>NOT(ISERROR(SEARCH("Media",I19)))</formula>
    </cfRule>
    <cfRule type="containsText" dxfId="781" priority="546" operator="containsText" text="Media">
      <formula>NOT(ISERROR(SEARCH("Media",I19)))</formula>
    </cfRule>
    <cfRule type="containsText" dxfId="780" priority="547" operator="containsText" text="Muy Baja">
      <formula>NOT(ISERROR(SEARCH("Muy Baja",I19)))</formula>
    </cfRule>
    <cfRule type="containsText" dxfId="779" priority="548" operator="containsText" text="Baja">
      <formula>NOT(ISERROR(SEARCH("Baja",I19)))</formula>
    </cfRule>
    <cfRule type="containsText" dxfId="778" priority="549" operator="containsText" text="Muy Baja">
      <formula>NOT(ISERROR(SEARCH("Muy Baja",I19)))</formula>
    </cfRule>
    <cfRule type="containsText" dxfId="777" priority="550" operator="containsText" text="Muy Baja">
      <formula>NOT(ISERROR(SEARCH("Muy Baja",I19)))</formula>
    </cfRule>
    <cfRule type="containsText" dxfId="776" priority="551" operator="containsText" text="Muy Baja">
      <formula>NOT(ISERROR(SEARCH("Muy Baja",I19)))</formula>
    </cfRule>
    <cfRule type="containsText" dxfId="775" priority="552" operator="containsText" text="Muy Baja'Tabla probabilidad'!">
      <formula>NOT(ISERROR(SEARCH("Muy Baja'Tabla probabilidad'!",I19)))</formula>
    </cfRule>
    <cfRule type="containsText" dxfId="774" priority="553" operator="containsText" text="Muy bajo">
      <formula>NOT(ISERROR(SEARCH("Muy bajo",I19)))</formula>
    </cfRule>
    <cfRule type="containsText" dxfId="773" priority="554" operator="containsText" text="Alta">
      <formula>NOT(ISERROR(SEARCH("Alta",I19)))</formula>
    </cfRule>
    <cfRule type="containsText" dxfId="772" priority="555" operator="containsText" text="Media">
      <formula>NOT(ISERROR(SEARCH("Media",I19)))</formula>
    </cfRule>
    <cfRule type="containsText" dxfId="771" priority="556" operator="containsText" text="Baja">
      <formula>NOT(ISERROR(SEARCH("Baja",I19)))</formula>
    </cfRule>
    <cfRule type="containsText" dxfId="770" priority="557" operator="containsText" text="Muy baja">
      <formula>NOT(ISERROR(SEARCH("Muy baja",I19)))</formula>
    </cfRule>
    <cfRule type="cellIs" dxfId="769" priority="560" operator="between">
      <formula>1</formula>
      <formula>2</formula>
    </cfRule>
    <cfRule type="cellIs" dxfId="768" priority="561" operator="between">
      <formula>0</formula>
      <formula>2</formula>
    </cfRule>
  </conditionalFormatting>
  <conditionalFormatting sqref="I19">
    <cfRule type="containsText" dxfId="767" priority="541" operator="containsText" text="Muy Alta">
      <formula>NOT(ISERROR(SEARCH("Muy Alta",I19)))</formula>
    </cfRule>
  </conditionalFormatting>
  <conditionalFormatting sqref="Y19:Y23">
    <cfRule type="containsText" dxfId="766" priority="521" operator="containsText" text="Muy Alta">
      <formula>NOT(ISERROR(SEARCH("Muy Alta",Y19)))</formula>
    </cfRule>
    <cfRule type="containsText" dxfId="765" priority="522" operator="containsText" text="Alta">
      <formula>NOT(ISERROR(SEARCH("Alta",Y19)))</formula>
    </cfRule>
    <cfRule type="containsText" dxfId="764" priority="523" operator="containsText" text="Media">
      <formula>NOT(ISERROR(SEARCH("Media",Y19)))</formula>
    </cfRule>
    <cfRule type="containsText" dxfId="763" priority="524" operator="containsText" text="Muy Baja">
      <formula>NOT(ISERROR(SEARCH("Muy Baja",Y19)))</formula>
    </cfRule>
    <cfRule type="containsText" dxfId="762" priority="525" operator="containsText" text="Baja">
      <formula>NOT(ISERROR(SEARCH("Baja",Y19)))</formula>
    </cfRule>
    <cfRule type="containsText" dxfId="761" priority="526" operator="containsText" text="Muy Baja">
      <formula>NOT(ISERROR(SEARCH("Muy Baja",Y19)))</formula>
    </cfRule>
  </conditionalFormatting>
  <conditionalFormatting sqref="AC19:AC23">
    <cfRule type="containsText" dxfId="760" priority="516" operator="containsText" text="Catastrófico">
      <formula>NOT(ISERROR(SEARCH("Catastrófico",AC19)))</formula>
    </cfRule>
    <cfRule type="containsText" dxfId="759" priority="517" operator="containsText" text="Mayor">
      <formula>NOT(ISERROR(SEARCH("Mayor",AC19)))</formula>
    </cfRule>
    <cfRule type="containsText" dxfId="758" priority="518" operator="containsText" text="Moderado">
      <formula>NOT(ISERROR(SEARCH("Moderado",AC19)))</formula>
    </cfRule>
    <cfRule type="containsText" dxfId="757" priority="519" operator="containsText" text="Menor">
      <formula>NOT(ISERROR(SEARCH("Menor",AC19)))</formula>
    </cfRule>
    <cfRule type="containsText" dxfId="756" priority="520" operator="containsText" text="Leve">
      <formula>NOT(ISERROR(SEARCH("Leve",AC19)))</formula>
    </cfRule>
  </conditionalFormatting>
  <conditionalFormatting sqref="AG19">
    <cfRule type="containsText" dxfId="755" priority="507" operator="containsText" text="Extremo">
      <formula>NOT(ISERROR(SEARCH("Extremo",AG19)))</formula>
    </cfRule>
    <cfRule type="containsText" dxfId="754" priority="508" operator="containsText" text="Alto">
      <formula>NOT(ISERROR(SEARCH("Alto",AG19)))</formula>
    </cfRule>
    <cfRule type="containsText" dxfId="753" priority="509" operator="containsText" text="Moderado">
      <formula>NOT(ISERROR(SEARCH("Moderado",AG19)))</formula>
    </cfRule>
    <cfRule type="containsText" dxfId="752" priority="510" operator="containsText" text="Menor">
      <formula>NOT(ISERROR(SEARCH("Menor",AG19)))</formula>
    </cfRule>
    <cfRule type="containsText" dxfId="751" priority="511" operator="containsText" text="Bajo">
      <formula>NOT(ISERROR(SEARCH("Bajo",AG19)))</formula>
    </cfRule>
    <cfRule type="containsText" dxfId="750" priority="512" operator="containsText" text="Moderado">
      <formula>NOT(ISERROR(SEARCH("Moderado",AG19)))</formula>
    </cfRule>
    <cfRule type="containsText" dxfId="749" priority="513" operator="containsText" text="Extremo">
      <formula>NOT(ISERROR(SEARCH("Extremo",AG19)))</formula>
    </cfRule>
    <cfRule type="containsText" dxfId="748" priority="514" operator="containsText" text="Baja">
      <formula>NOT(ISERROR(SEARCH("Baja",AG19)))</formula>
    </cfRule>
    <cfRule type="containsText" dxfId="747" priority="515" operator="containsText" text="Alto">
      <formula>NOT(ISERROR(SEARCH("Alto",AG19)))</formula>
    </cfRule>
  </conditionalFormatting>
  <conditionalFormatting sqref="AE19:AE23">
    <cfRule type="containsText" dxfId="746" priority="497" operator="containsText" text="Catastrófico">
      <formula>NOT(ISERROR(SEARCH("Catastrófico",AE19)))</formula>
    </cfRule>
    <cfRule type="containsText" dxfId="745" priority="498" operator="containsText" text="Moderado">
      <formula>NOT(ISERROR(SEARCH("Moderado",AE19)))</formula>
    </cfRule>
    <cfRule type="containsText" dxfId="744" priority="499" operator="containsText" text="Menor">
      <formula>NOT(ISERROR(SEARCH("Menor",AE19)))</formula>
    </cfRule>
    <cfRule type="containsText" dxfId="743" priority="500" operator="containsText" text="Leve">
      <formula>NOT(ISERROR(SEARCH("Leve",AE19)))</formula>
    </cfRule>
    <cfRule type="containsText" dxfId="742" priority="501" operator="containsText" text="Mayor">
      <formula>NOT(ISERROR(SEARCH("Mayor",AE19)))</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204" operator="containsText" id="{85F911A9-FF11-4B11-A4CC-F406EAB53E70}">
            <xm:f>NOT(ISERROR(SEARCH('Tabla probabilidad'!$B$5,I10)))</xm:f>
            <xm:f>'Tabla probabilidad'!$B$5</xm:f>
            <x14:dxf>
              <font>
                <color rgb="FF006100"/>
              </font>
              <fill>
                <patternFill>
                  <bgColor rgb="FFC6EFCE"/>
                </patternFill>
              </fill>
            </x14:dxf>
          </x14:cfRule>
          <x14:cfRule type="containsText" priority="120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936" operator="containsText" id="{130BBF8F-6F36-4C1F-BB40-DA538C9DA4BA}">
            <xm:f>NOT(ISERROR(SEARCH('Tabla probabilidad'!$B$5,I15)))</xm:f>
            <xm:f>'Tabla probabilidad'!$B$5</xm:f>
            <x14:dxf>
              <font>
                <color rgb="FF006100"/>
              </font>
              <fill>
                <patternFill>
                  <bgColor rgb="FFC6EFCE"/>
                </patternFill>
              </fill>
            </x14:dxf>
          </x14:cfRule>
          <x14:cfRule type="containsText" priority="937"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558" operator="containsText" id="{D71E484F-FE07-4D18-8E45-7EB7DDE70E2C}">
            <xm:f>NOT(ISERROR(SEARCH('Tabla probabilidad'!$B$5,I19)))</xm:f>
            <xm:f>'Tabla probabilidad'!$B$5</xm:f>
            <x14:dxf>
              <font>
                <color rgb="FF006100"/>
              </font>
              <fill>
                <patternFill>
                  <bgColor rgb="FFC6EFCE"/>
                </patternFill>
              </fill>
            </x14:dxf>
          </x14:cfRule>
          <x14:cfRule type="containsText" priority="559" operator="containsText" id="{DC4E61ED-7433-4BAB-A2FA-262F21FE4597}">
            <xm:f>NOT(ISERROR(SEARCH('Tabla probabilidad'!$B$5,I19)))</xm:f>
            <xm:f>'Tabla probabilidad'!$B$5</xm:f>
            <x14:dxf>
              <font>
                <color rgb="FF9C0006"/>
              </font>
              <fill>
                <patternFill>
                  <bgColor rgb="FFFFC7CE"/>
                </patternFill>
              </fill>
            </x14:dxf>
          </x14:cfRule>
          <xm:sqref>I19</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AN19</xm:sqref>
        </x14:dataValidation>
        <x14:dataValidation type="list" allowBlank="1" showInputMessage="1" showErrorMessage="1">
          <x14:formula1>
            <xm:f>LISTA!$K$3:$K$6</xm:f>
          </x14:formula1>
          <xm:sqref>AH10 AH15 AH19</xm:sqref>
        </x14:dataValidation>
        <x14:dataValidation type="list" allowBlank="1" showInputMessage="1" showErrorMessage="1">
          <x14:formula1>
            <xm:f>LISTA!$E$3:$E$5</xm:f>
          </x14:formula1>
          <xm:sqref>R10:R23</xm:sqref>
        </x14:dataValidation>
        <x14:dataValidation type="list" allowBlank="1" showInputMessage="1" showErrorMessage="1">
          <x14:formula1>
            <xm:f>LISTA!$F$3:$F$4</xm:f>
          </x14:formula1>
          <xm:sqref>S10:S23</xm:sqref>
        </x14:dataValidation>
        <x14:dataValidation type="list" allowBlank="1" showInputMessage="1" showErrorMessage="1">
          <x14:formula1>
            <xm:f>LISTA!$G$3:$G$4</xm:f>
          </x14:formula1>
          <xm:sqref>U10:U23</xm:sqref>
        </x14:dataValidation>
        <x14:dataValidation type="list" allowBlank="1" showInputMessage="1" showErrorMessage="1">
          <x14:formula1>
            <xm:f>LISTA!$H$3:$H$4</xm:f>
          </x14:formula1>
          <xm:sqref>V10:V23</xm:sqref>
        </x14:dataValidation>
        <x14:dataValidation type="list" allowBlank="1" showInputMessage="1" showErrorMessage="1">
          <x14:formula1>
            <xm:f>LISTA!$I$3:$I$4</xm:f>
          </x14:formula1>
          <xm:sqref>W10:W23</xm:sqref>
        </x14:dataValidation>
        <x14:dataValidation type="list" allowBlank="1" showInputMessage="1" showErrorMessage="1">
          <x14:formula1>
            <xm:f>LISTA!$C$3:$C$10</xm:f>
          </x14:formula1>
          <xm:sqref>G10:G23</xm:sqref>
        </x14:dataValidation>
        <x14:dataValidation type="list" allowBlank="1" showInputMessage="1" showErrorMessage="1">
          <x14:formula1>
            <xm:f>LISTA!$D$3:$D$31</xm:f>
          </x14:formula1>
          <xm:sqref>K10:K23</xm:sqref>
        </x14:dataValidation>
        <x14:dataValidation type="list" allowBlank="1" showInputMessage="1" showErrorMessage="1">
          <x14:formula1>
            <xm:f>LISTA!$B$3:$B$9</xm:f>
          </x14:formula1>
          <xm:sqref>C10:C23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H7" sqref="H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4" t="s">
        <v>62</v>
      </c>
      <c r="B3" s="414"/>
      <c r="C3" s="414"/>
      <c r="D3" s="414"/>
      <c r="E3" s="414"/>
      <c r="F3" s="414"/>
      <c r="G3" s="414"/>
      <c r="H3" s="414"/>
    </row>
    <row r="4" spans="1:9">
      <c r="A4" s="414"/>
      <c r="B4" s="414"/>
      <c r="C4" s="414"/>
      <c r="D4" s="414"/>
      <c r="E4" s="414"/>
      <c r="F4" s="414"/>
      <c r="G4" s="414"/>
      <c r="H4" s="414"/>
    </row>
    <row r="5" spans="1:9" ht="34.5" thickBot="1">
      <c r="A5" s="18"/>
      <c r="B5" s="18"/>
      <c r="C5" s="18"/>
      <c r="D5" s="18"/>
      <c r="E5" s="18"/>
      <c r="F5" s="18"/>
      <c r="G5" s="18"/>
      <c r="H5" s="18"/>
    </row>
    <row r="6" spans="1:9" ht="71.25" customHeight="1" thickBot="1">
      <c r="A6" s="415" t="s">
        <v>62</v>
      </c>
      <c r="B6" s="66" t="s">
        <v>170</v>
      </c>
      <c r="C6" s="67" t="s">
        <v>171</v>
      </c>
      <c r="D6" s="67" t="s">
        <v>172</v>
      </c>
      <c r="E6" s="67" t="s">
        <v>173</v>
      </c>
      <c r="F6" s="67" t="s">
        <v>174</v>
      </c>
      <c r="G6" s="102" t="s">
        <v>175</v>
      </c>
      <c r="H6" s="66" t="s">
        <v>176</v>
      </c>
      <c r="I6" s="66" t="s">
        <v>177</v>
      </c>
    </row>
    <row r="7" spans="1:9" ht="265.5" customHeight="1" thickBot="1">
      <c r="A7" s="416"/>
      <c r="B7" s="19" t="s">
        <v>178</v>
      </c>
      <c r="C7" s="19" t="s">
        <v>179</v>
      </c>
      <c r="D7" s="19" t="s">
        <v>180</v>
      </c>
      <c r="E7" s="19" t="s">
        <v>181</v>
      </c>
      <c r="F7" s="19" t="s">
        <v>182</v>
      </c>
      <c r="G7" s="20" t="s">
        <v>183</v>
      </c>
      <c r="H7" s="110" t="s">
        <v>184</v>
      </c>
      <c r="I7" s="110" t="s">
        <v>185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B7" sqref="B7"/>
    </sheetView>
  </sheetViews>
  <sheetFormatPr baseColWidth="10" defaultColWidth="11.5703125" defaultRowHeight="12.75"/>
  <cols>
    <col min="1" max="1" width="11.5703125" style="114"/>
    <col min="2" max="2" width="24.140625" style="114" customWidth="1"/>
    <col min="3" max="3" width="75.7109375" style="114" customWidth="1"/>
    <col min="4" max="4" width="29.85546875" style="114" customWidth="1"/>
    <col min="5" max="31" width="11.5703125" style="114"/>
    <col min="32" max="137" width="11.42578125" style="126" customWidth="1"/>
    <col min="138" max="16384" width="11.5703125" style="114"/>
  </cols>
  <sheetData>
    <row r="1" spans="1:31" s="126" customFormat="1"/>
    <row r="2" spans="1:31">
      <c r="A2" s="21"/>
      <c r="B2" s="417" t="s">
        <v>186</v>
      </c>
      <c r="C2" s="417"/>
      <c r="D2" s="417"/>
      <c r="E2" s="21"/>
      <c r="F2" s="21"/>
      <c r="G2" s="21"/>
      <c r="H2" s="21"/>
      <c r="I2" s="21"/>
      <c r="J2" s="21"/>
      <c r="K2" s="21"/>
      <c r="L2" s="21"/>
      <c r="M2" s="21"/>
      <c r="N2" s="21"/>
      <c r="O2" s="21"/>
      <c r="P2" s="21"/>
      <c r="Q2" s="21"/>
      <c r="R2" s="21"/>
      <c r="S2" s="21"/>
      <c r="T2" s="21"/>
      <c r="U2" s="21"/>
      <c r="V2" s="21"/>
      <c r="W2" s="21"/>
      <c r="X2" s="21"/>
      <c r="Y2" s="21"/>
      <c r="Z2" s="21"/>
      <c r="AA2" s="21"/>
      <c r="AB2" s="21"/>
      <c r="AC2" s="21"/>
      <c r="AD2" s="21"/>
      <c r="AE2" s="21"/>
    </row>
    <row r="3" spans="1:31">
      <c r="A3" s="21"/>
      <c r="B3" s="140"/>
      <c r="C3" s="140"/>
      <c r="D3" s="140"/>
      <c r="E3" s="21"/>
      <c r="F3" s="21"/>
      <c r="G3" s="21"/>
      <c r="H3" s="21"/>
      <c r="I3" s="21"/>
      <c r="J3" s="21"/>
      <c r="K3" s="21"/>
      <c r="L3" s="21"/>
      <c r="M3" s="21"/>
      <c r="N3" s="21"/>
      <c r="O3" s="21"/>
      <c r="P3" s="21"/>
      <c r="Q3" s="21"/>
      <c r="R3" s="21"/>
      <c r="S3" s="21"/>
      <c r="T3" s="21"/>
      <c r="U3" s="21"/>
      <c r="V3" s="21"/>
      <c r="W3" s="21"/>
      <c r="X3" s="21"/>
      <c r="Y3" s="21"/>
      <c r="Z3" s="21"/>
      <c r="AA3" s="21"/>
      <c r="AB3" s="21"/>
      <c r="AC3" s="21"/>
      <c r="AD3" s="21"/>
      <c r="AE3" s="21"/>
    </row>
    <row r="4" spans="1:31">
      <c r="A4" s="21"/>
      <c r="B4" s="166"/>
      <c r="C4" s="142" t="s">
        <v>187</v>
      </c>
      <c r="D4" s="142" t="s">
        <v>188</v>
      </c>
      <c r="E4" s="21"/>
      <c r="F4" s="21"/>
      <c r="G4" s="21"/>
      <c r="H4" s="21"/>
      <c r="I4" s="21"/>
      <c r="J4" s="21"/>
      <c r="K4" s="21"/>
      <c r="L4" s="21"/>
      <c r="M4" s="21"/>
      <c r="N4" s="21"/>
      <c r="O4" s="21"/>
      <c r="P4" s="21"/>
      <c r="Q4" s="21"/>
      <c r="R4" s="21"/>
      <c r="S4" s="21"/>
      <c r="T4" s="21"/>
      <c r="U4" s="21"/>
      <c r="V4" s="21"/>
      <c r="W4" s="21"/>
      <c r="X4" s="21"/>
      <c r="Y4" s="21"/>
      <c r="Z4" s="21"/>
      <c r="AA4" s="21"/>
      <c r="AB4" s="21"/>
      <c r="AC4" s="21"/>
      <c r="AD4" s="21"/>
      <c r="AE4" s="21"/>
    </row>
    <row r="5" spans="1:31" ht="15" customHeight="1">
      <c r="A5" s="21"/>
      <c r="B5" s="144" t="s">
        <v>189</v>
      </c>
      <c r="C5" s="146" t="s">
        <v>190</v>
      </c>
      <c r="D5" s="167">
        <v>0.2</v>
      </c>
      <c r="E5" s="21"/>
      <c r="F5" s="21"/>
      <c r="G5" s="21"/>
      <c r="H5" s="21"/>
      <c r="I5" s="21"/>
      <c r="J5" s="21"/>
      <c r="K5" s="21"/>
      <c r="L5" s="21"/>
      <c r="M5" s="21"/>
      <c r="N5" s="21"/>
      <c r="O5" s="21"/>
      <c r="P5" s="21"/>
      <c r="Q5" s="21"/>
      <c r="R5" s="21"/>
      <c r="S5" s="21"/>
      <c r="T5" s="21"/>
      <c r="U5" s="21"/>
      <c r="V5" s="21"/>
      <c r="W5" s="21"/>
      <c r="X5" s="21"/>
      <c r="Y5" s="21"/>
      <c r="Z5" s="21"/>
      <c r="AA5" s="21"/>
      <c r="AB5" s="21"/>
      <c r="AC5" s="21"/>
      <c r="AD5" s="21"/>
      <c r="AE5" s="21"/>
    </row>
    <row r="6" spans="1:31" ht="15" customHeight="1">
      <c r="A6" s="21"/>
      <c r="B6" s="148" t="s">
        <v>191</v>
      </c>
      <c r="C6" s="150" t="s">
        <v>192</v>
      </c>
      <c r="D6" s="168">
        <v>0.4</v>
      </c>
      <c r="E6" s="21"/>
      <c r="F6" s="21"/>
      <c r="G6" s="21"/>
      <c r="H6" s="21"/>
      <c r="I6" s="21"/>
      <c r="J6" s="21"/>
      <c r="K6" s="21"/>
      <c r="L6" s="21"/>
      <c r="M6" s="21"/>
      <c r="N6" s="21"/>
      <c r="O6" s="21"/>
      <c r="P6" s="21"/>
      <c r="Q6" s="21"/>
      <c r="R6" s="21"/>
      <c r="S6" s="21"/>
      <c r="T6" s="21"/>
      <c r="U6" s="21"/>
      <c r="V6" s="21"/>
      <c r="W6" s="21"/>
      <c r="X6" s="21"/>
      <c r="Y6" s="21"/>
      <c r="Z6" s="21"/>
      <c r="AA6" s="21"/>
      <c r="AB6" s="21"/>
      <c r="AC6" s="21"/>
      <c r="AD6" s="21"/>
      <c r="AE6" s="21"/>
    </row>
    <row r="7" spans="1:31" ht="16.149999999999999" customHeight="1">
      <c r="A7" s="21"/>
      <c r="B7" s="151" t="s">
        <v>193</v>
      </c>
      <c r="C7" s="150" t="s">
        <v>194</v>
      </c>
      <c r="D7" s="168">
        <v>0.6</v>
      </c>
      <c r="E7" s="21"/>
      <c r="F7" s="21"/>
      <c r="G7" s="21"/>
      <c r="H7" s="21"/>
      <c r="I7" s="21"/>
      <c r="J7" s="21"/>
      <c r="K7" s="21"/>
      <c r="L7" s="21"/>
      <c r="M7" s="21"/>
      <c r="N7" s="21"/>
      <c r="O7" s="21"/>
      <c r="P7" s="21"/>
      <c r="Q7" s="21"/>
      <c r="R7" s="21"/>
      <c r="S7" s="21"/>
      <c r="T7" s="21"/>
      <c r="U7" s="21"/>
      <c r="V7" s="21"/>
      <c r="W7" s="21"/>
      <c r="X7" s="21"/>
      <c r="Y7" s="21"/>
      <c r="Z7" s="21"/>
      <c r="AA7" s="21"/>
      <c r="AB7" s="21"/>
      <c r="AC7" s="21"/>
      <c r="AD7" s="21"/>
      <c r="AE7" s="21"/>
    </row>
    <row r="8" spans="1:31" ht="25.9" customHeight="1">
      <c r="A8" s="21"/>
      <c r="B8" s="152" t="s">
        <v>195</v>
      </c>
      <c r="C8" s="150" t="s">
        <v>196</v>
      </c>
      <c r="D8" s="168">
        <v>0.8</v>
      </c>
      <c r="E8" s="21"/>
      <c r="F8" s="21"/>
      <c r="G8" s="21"/>
      <c r="H8" s="21"/>
      <c r="I8" s="21"/>
      <c r="J8" s="21"/>
      <c r="K8" s="21"/>
      <c r="L8" s="21"/>
      <c r="M8" s="21"/>
      <c r="N8" s="21"/>
      <c r="O8" s="21"/>
      <c r="P8" s="21"/>
      <c r="Q8" s="21"/>
      <c r="R8" s="21"/>
      <c r="S8" s="21"/>
      <c r="T8" s="21"/>
      <c r="U8" s="21"/>
      <c r="V8" s="21"/>
      <c r="W8" s="21"/>
      <c r="X8" s="21"/>
      <c r="Y8" s="21"/>
      <c r="Z8" s="21"/>
      <c r="AA8" s="21"/>
      <c r="AB8" s="21"/>
      <c r="AC8" s="21"/>
      <c r="AD8" s="21"/>
      <c r="AE8" s="21"/>
    </row>
    <row r="9" spans="1:31">
      <c r="A9" s="21"/>
      <c r="B9" s="153" t="s">
        <v>197</v>
      </c>
      <c r="C9" s="150" t="s">
        <v>198</v>
      </c>
      <c r="D9" s="168">
        <v>1</v>
      </c>
      <c r="E9" s="21"/>
      <c r="F9" s="21"/>
      <c r="G9" s="21"/>
      <c r="H9" s="21"/>
      <c r="I9" s="21"/>
      <c r="J9" s="21"/>
      <c r="K9" s="21"/>
      <c r="L9" s="21"/>
      <c r="M9" s="21"/>
      <c r="N9" s="21"/>
      <c r="O9" s="21"/>
      <c r="P9" s="21"/>
      <c r="Q9" s="21"/>
      <c r="R9" s="21"/>
      <c r="S9" s="21"/>
      <c r="T9" s="21"/>
      <c r="U9" s="21"/>
      <c r="V9" s="21"/>
      <c r="W9" s="21"/>
      <c r="X9" s="21"/>
      <c r="Y9" s="21"/>
      <c r="Z9" s="21"/>
      <c r="AA9" s="21"/>
      <c r="AB9" s="21"/>
      <c r="AC9" s="21"/>
      <c r="AD9" s="21"/>
      <c r="AE9" s="21"/>
    </row>
    <row r="10" spans="1:31">
      <c r="A10" s="21"/>
      <c r="B10" s="157"/>
      <c r="C10" s="157"/>
      <c r="D10" s="157"/>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row>
    <row r="11" spans="1:31">
      <c r="A11" s="21"/>
      <c r="B11" s="169"/>
      <c r="C11" s="157"/>
      <c r="D11" s="157"/>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row>
    <row r="12" spans="1:31">
      <c r="A12" s="21"/>
      <c r="B12" s="157"/>
      <c r="C12" s="157"/>
      <c r="D12" s="157"/>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row>
    <row r="13" spans="1:31">
      <c r="A13" s="21"/>
      <c r="B13" s="157"/>
      <c r="C13" s="157"/>
      <c r="D13" s="157"/>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row>
    <row r="14" spans="1:31">
      <c r="A14" s="21"/>
      <c r="B14" s="157"/>
      <c r="C14" s="157"/>
      <c r="D14" s="157"/>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row>
    <row r="15" spans="1:31">
      <c r="A15" s="21"/>
      <c r="B15" s="157"/>
      <c r="C15" s="157"/>
      <c r="D15" s="157"/>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row>
    <row r="16" spans="1:31">
      <c r="A16" s="21"/>
      <c r="B16" s="157"/>
      <c r="C16" s="157"/>
      <c r="D16" s="157"/>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row>
    <row r="17" spans="1:31">
      <c r="A17" s="21"/>
      <c r="B17" s="157"/>
      <c r="C17" s="157"/>
      <c r="D17" s="157"/>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row>
    <row r="18" spans="1:31">
      <c r="A18" s="21"/>
      <c r="B18" s="157"/>
      <c r="C18" s="157"/>
      <c r="D18" s="157"/>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row>
    <row r="19" spans="1:31">
      <c r="A19" s="21"/>
      <c r="B19" s="157"/>
      <c r="C19" s="157"/>
      <c r="D19" s="157"/>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row>
    <row r="20" spans="1:31">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row>
    <row r="21" spans="1:31">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row>
    <row r="22" spans="1:31">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row>
    <row r="23" spans="1:31">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row>
    <row r="24" spans="1:31">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row>
    <row r="25" spans="1:31">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row>
    <row r="26" spans="1:31">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row>
    <row r="27" spans="1:31">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row>
    <row r="28" spans="1:31">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row>
    <row r="29" spans="1:31">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row>
    <row r="30" spans="1:31">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row>
    <row r="31" spans="1:31">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row>
    <row r="32" spans="1:31">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row>
    <row r="33" spans="1:31">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row>
    <row r="34" spans="1:31" s="126" customFormat="1"/>
    <row r="35" spans="1:31" s="126" customFormat="1"/>
    <row r="36" spans="1:31" s="126" customFormat="1"/>
    <row r="37" spans="1:31" s="126" customFormat="1"/>
    <row r="38" spans="1:31" s="126" customFormat="1"/>
    <row r="39" spans="1:31" s="126" customFormat="1"/>
    <row r="40" spans="1:31" s="126" customFormat="1"/>
    <row r="41" spans="1:31" s="126" customFormat="1"/>
    <row r="42" spans="1:31" s="126" customFormat="1"/>
    <row r="43" spans="1:31" s="126" customFormat="1"/>
    <row r="44" spans="1:31" s="126" customFormat="1"/>
    <row r="45" spans="1:31" s="126" customFormat="1"/>
    <row r="46" spans="1:31" s="126" customFormat="1"/>
    <row r="47" spans="1:31" s="126" customFormat="1"/>
    <row r="48" spans="1:31" s="126" customFormat="1"/>
    <row r="49" s="126" customFormat="1"/>
    <row r="50" s="126" customFormat="1"/>
    <row r="51" s="126" customFormat="1"/>
    <row r="52" s="126" customFormat="1"/>
    <row r="53" s="126" customFormat="1"/>
    <row r="54" s="126" customFormat="1"/>
    <row r="55" s="126" customFormat="1"/>
    <row r="56" s="126" customFormat="1"/>
    <row r="57" s="126" customFormat="1"/>
    <row r="58" s="126" customFormat="1"/>
    <row r="59" s="126" customFormat="1"/>
    <row r="60" s="126" customFormat="1"/>
    <row r="61" s="126" customFormat="1"/>
    <row r="62" s="126" customFormat="1"/>
    <row r="63" s="126" customFormat="1"/>
    <row r="64" s="126" customFormat="1"/>
    <row r="65" s="126" customFormat="1"/>
    <row r="66" s="126" customFormat="1"/>
    <row r="67" s="126" customFormat="1"/>
    <row r="68" s="126" customFormat="1"/>
    <row r="69" s="126" customFormat="1"/>
    <row r="70" s="126" customFormat="1"/>
    <row r="71" s="126" customFormat="1"/>
    <row r="72" s="126" customFormat="1"/>
    <row r="73" s="126" customFormat="1"/>
    <row r="74" s="126" customFormat="1"/>
    <row r="75" s="126" customFormat="1"/>
    <row r="76" s="126" customFormat="1"/>
    <row r="77" s="126" customFormat="1"/>
    <row r="78" s="126" customFormat="1"/>
    <row r="79" s="126" customFormat="1"/>
    <row r="80" s="126" customFormat="1"/>
    <row r="81" s="126" customFormat="1"/>
    <row r="82" s="126" customFormat="1"/>
    <row r="83" s="126" customFormat="1"/>
    <row r="84" s="126" customFormat="1"/>
    <row r="85" s="126" customFormat="1"/>
    <row r="86" s="126" customFormat="1"/>
    <row r="87" s="126" customFormat="1"/>
    <row r="88" s="126" customFormat="1"/>
    <row r="89" s="126" customFormat="1"/>
    <row r="90" s="126" customFormat="1"/>
    <row r="91" s="126" customFormat="1"/>
    <row r="92" s="126" customFormat="1"/>
    <row r="93" s="126" customFormat="1"/>
    <row r="94" s="126" customFormat="1"/>
    <row r="95" s="126" customFormat="1"/>
    <row r="96" s="126" customFormat="1"/>
    <row r="97" s="126" customFormat="1"/>
    <row r="98" s="126" customFormat="1"/>
    <row r="99" s="126" customFormat="1"/>
    <row r="100" s="126" customFormat="1"/>
    <row r="101" s="126" customFormat="1"/>
    <row r="102" s="126" customFormat="1"/>
    <row r="103" s="126" customFormat="1"/>
    <row r="104" s="126" customFormat="1"/>
    <row r="105" s="126" customFormat="1"/>
    <row r="106" s="126" customFormat="1"/>
    <row r="107" s="126" customFormat="1"/>
    <row r="108" s="126" customFormat="1"/>
    <row r="109" s="126" customFormat="1"/>
    <row r="110" s="126" customFormat="1"/>
    <row r="111" s="126" customFormat="1"/>
    <row r="112" s="126" customFormat="1"/>
    <row r="113" s="126" customFormat="1"/>
    <row r="114" s="126" customFormat="1"/>
    <row r="115" s="126" customFormat="1"/>
    <row r="116" s="126" customFormat="1"/>
    <row r="117" s="126" customFormat="1"/>
    <row r="118" s="126" customFormat="1"/>
    <row r="119" s="126" customFormat="1"/>
    <row r="120" s="126" customFormat="1"/>
    <row r="121" s="126" customFormat="1"/>
    <row r="122" s="126" customFormat="1"/>
    <row r="123" s="126" customFormat="1"/>
    <row r="124" s="126" customFormat="1"/>
    <row r="125" s="126" customFormat="1"/>
    <row r="126" s="126" customFormat="1"/>
    <row r="127" s="126" customFormat="1"/>
    <row r="128" s="126" customFormat="1"/>
    <row r="129" s="126" customFormat="1"/>
    <row r="130" s="126" customFormat="1"/>
    <row r="131" s="126" customFormat="1"/>
    <row r="132" s="126" customFormat="1"/>
    <row r="133" s="126" customFormat="1"/>
    <row r="134" s="126" customFormat="1"/>
    <row r="135" s="126" customFormat="1"/>
    <row r="136" s="126" customFormat="1"/>
    <row r="137" s="126" customFormat="1"/>
    <row r="138" s="126" customFormat="1"/>
    <row r="139" s="126" customFormat="1"/>
    <row r="140" s="126" customFormat="1"/>
    <row r="141" s="126" customFormat="1"/>
    <row r="142" s="126" customFormat="1"/>
    <row r="143" s="126" customFormat="1"/>
    <row r="144" s="126" customFormat="1"/>
    <row r="145" s="126" customFormat="1"/>
    <row r="146" s="126" customFormat="1"/>
    <row r="147" s="126" customFormat="1"/>
    <row r="148" s="126" customFormat="1"/>
    <row r="149" s="126" customFormat="1"/>
    <row r="150" s="126" customFormat="1"/>
    <row r="151" s="126" customFormat="1"/>
    <row r="152" s="126" customFormat="1"/>
    <row r="153" s="126" customFormat="1"/>
    <row r="154" s="126" customFormat="1"/>
    <row r="155" s="126" customFormat="1"/>
    <row r="156" s="126" customFormat="1"/>
    <row r="157" s="126" customFormat="1"/>
    <row r="158" s="126" customFormat="1"/>
    <row r="159" s="126" customFormat="1"/>
    <row r="160" s="126" customFormat="1"/>
    <row r="161" s="126" customFormat="1"/>
    <row r="162" s="126" customFormat="1"/>
    <row r="163" s="126" customFormat="1"/>
    <row r="164" s="126" customFormat="1"/>
    <row r="165" s="126" customFormat="1"/>
    <row r="166" s="126" customFormat="1"/>
    <row r="167" s="126" customFormat="1"/>
    <row r="168" s="126" customFormat="1"/>
    <row r="169" s="126" customFormat="1"/>
    <row r="170" s="126" customFormat="1"/>
    <row r="171" s="126" customFormat="1"/>
    <row r="172" s="126" customFormat="1"/>
    <row r="173" s="126" customFormat="1"/>
    <row r="174" s="126" customFormat="1"/>
    <row r="175" s="126" customFormat="1"/>
    <row r="176" s="126" customFormat="1"/>
    <row r="177" s="126" customFormat="1"/>
    <row r="178" s="126" customFormat="1"/>
    <row r="179" s="126" customFormat="1"/>
    <row r="180" s="126" customFormat="1"/>
    <row r="181" s="126" customFormat="1"/>
    <row r="182" s="126" customFormat="1"/>
    <row r="183" s="126" customFormat="1"/>
    <row r="184" s="126" customFormat="1"/>
    <row r="185" s="126" customFormat="1"/>
    <row r="186" s="126" customFormat="1"/>
    <row r="187" s="126" customFormat="1"/>
    <row r="188" s="126" customFormat="1"/>
    <row r="189" s="126" customFormat="1"/>
    <row r="190" s="126" customFormat="1"/>
    <row r="191" s="126" customFormat="1"/>
    <row r="192" s="126" customFormat="1"/>
    <row r="193" s="126" customFormat="1"/>
    <row r="194" s="126" customFormat="1"/>
    <row r="195" s="126" customFormat="1"/>
    <row r="196" s="126" customFormat="1"/>
    <row r="197" s="126" customFormat="1"/>
    <row r="198" s="126" customFormat="1"/>
    <row r="199" s="126" customFormat="1"/>
    <row r="200" s="126" customFormat="1"/>
    <row r="201" s="126" customFormat="1"/>
    <row r="202" s="126" customFormat="1"/>
    <row r="203" s="126" customFormat="1"/>
    <row r="204" s="126" customFormat="1"/>
    <row r="205" s="126" customFormat="1"/>
    <row r="206" s="126" customFormat="1"/>
    <row r="207" s="126" customFormat="1"/>
    <row r="208" s="126" customFormat="1"/>
    <row r="209" s="126" customFormat="1"/>
    <row r="210" s="126" customFormat="1"/>
    <row r="211" s="126" customFormat="1"/>
    <row r="212" s="126" customFormat="1"/>
    <row r="213" s="126" customFormat="1"/>
    <row r="214" s="126" customFormat="1"/>
    <row r="215" s="126" customFormat="1"/>
    <row r="216" s="126" customFormat="1"/>
    <row r="217" s="126" customFormat="1"/>
    <row r="218" s="126" customFormat="1"/>
    <row r="219" s="126" customFormat="1"/>
    <row r="220" s="126" customFormat="1"/>
    <row r="221" s="126" customFormat="1"/>
    <row r="222" s="126" customFormat="1"/>
    <row r="223" s="126" customFormat="1"/>
    <row r="224" s="126" customFormat="1"/>
    <row r="225" s="126" customFormat="1"/>
    <row r="226" s="126" customFormat="1"/>
    <row r="227" s="126" customFormat="1"/>
    <row r="228" s="126" customFormat="1"/>
    <row r="229" s="126" customFormat="1"/>
    <row r="230" s="126" customFormat="1"/>
    <row r="231" s="126" customFormat="1"/>
    <row r="232" s="126" customFormat="1"/>
    <row r="233" s="126" customFormat="1"/>
    <row r="234" s="126" customFormat="1"/>
    <row r="235" s="126" customFormat="1"/>
    <row r="236" s="126" customFormat="1"/>
    <row r="237" s="126" customFormat="1"/>
    <row r="238" s="126" customFormat="1"/>
    <row r="239" s="126" customFormat="1"/>
    <row r="240" s="126" customFormat="1"/>
    <row r="241" s="126" customFormat="1"/>
    <row r="242" s="126" customFormat="1"/>
    <row r="243" s="126" customFormat="1"/>
    <row r="244" s="126" customFormat="1"/>
    <row r="245" s="126" customFormat="1"/>
    <row r="246" s="126" customFormat="1"/>
    <row r="247" s="126" customFormat="1"/>
    <row r="248" s="126" customFormat="1"/>
    <row r="249" s="126" customFormat="1"/>
    <row r="250" s="126" customFormat="1"/>
    <row r="251" s="126" customFormat="1"/>
    <row r="252" s="126" customFormat="1"/>
    <row r="253" s="126" customFormat="1"/>
    <row r="254" s="126" customFormat="1"/>
    <row r="255" s="126" customFormat="1"/>
    <row r="256" s="126" customFormat="1"/>
    <row r="257" s="126" customFormat="1"/>
    <row r="258" s="126" customFormat="1"/>
    <row r="259" s="126" customFormat="1"/>
    <row r="260" s="126" customFormat="1"/>
    <row r="261" s="126" customFormat="1"/>
    <row r="262" s="126" customFormat="1"/>
    <row r="263" s="126" customFormat="1"/>
    <row r="264" s="126" customFormat="1"/>
    <row r="265" s="126" customFormat="1"/>
    <row r="266" s="126" customFormat="1"/>
    <row r="267" s="126" customFormat="1"/>
    <row r="268" s="126" customFormat="1"/>
    <row r="269" s="126" customFormat="1"/>
    <row r="270" s="126" customFormat="1"/>
    <row r="271" s="126" customFormat="1"/>
    <row r="272" s="126" customFormat="1"/>
    <row r="273" s="126" customFormat="1"/>
    <row r="274" s="126" customFormat="1"/>
    <row r="275" s="126" customFormat="1"/>
    <row r="276" s="126" customFormat="1"/>
    <row r="277" s="126" customFormat="1"/>
    <row r="278" s="126" customFormat="1"/>
    <row r="279" s="126" customFormat="1"/>
    <row r="280" s="126" customFormat="1"/>
    <row r="281" s="126" customFormat="1"/>
    <row r="282" s="126" customFormat="1"/>
    <row r="283" s="126" customFormat="1"/>
    <row r="284" s="126" customFormat="1"/>
    <row r="285" s="126" customFormat="1"/>
    <row r="286" s="126" customFormat="1"/>
    <row r="287" s="126" customFormat="1"/>
    <row r="288" s="126" customFormat="1"/>
    <row r="289" s="126" customFormat="1"/>
    <row r="290" s="126" customFormat="1"/>
    <row r="291" s="126" customFormat="1"/>
    <row r="292" s="126" customFormat="1"/>
    <row r="293" s="126" customFormat="1"/>
    <row r="294" s="126" customFormat="1"/>
    <row r="295" s="126" customFormat="1"/>
    <row r="296" s="126" customFormat="1"/>
    <row r="297" s="126" customFormat="1"/>
    <row r="298" s="126" customFormat="1"/>
    <row r="299" s="126" customFormat="1"/>
    <row r="300" s="126" customFormat="1"/>
    <row r="301" s="126" customFormat="1"/>
    <row r="302" s="126" customFormat="1"/>
    <row r="303" s="126" customFormat="1"/>
    <row r="304" s="126" customFormat="1"/>
    <row r="305" s="126" customFormat="1"/>
    <row r="306" s="126" customFormat="1"/>
    <row r="307" s="126" customFormat="1"/>
    <row r="308" s="126" customFormat="1"/>
    <row r="309" s="126" customFormat="1"/>
    <row r="310" s="126" customFormat="1"/>
    <row r="311" s="126" customFormat="1"/>
    <row r="312" s="126" customFormat="1"/>
    <row r="313" s="126" customFormat="1"/>
    <row r="314" s="126" customFormat="1"/>
    <row r="315" s="126" customFormat="1"/>
    <row r="316" s="126" customFormat="1"/>
    <row r="317" s="126" customFormat="1"/>
    <row r="318" s="126" customFormat="1"/>
    <row r="319" s="126" customFormat="1"/>
    <row r="320" s="126" customFormat="1"/>
    <row r="321" s="126" customFormat="1"/>
    <row r="322" s="126" customFormat="1"/>
    <row r="323" s="126" customFormat="1"/>
    <row r="324" s="126" customFormat="1"/>
    <row r="325" s="126" customFormat="1"/>
    <row r="326" s="126" customFormat="1"/>
    <row r="327" s="126" customFormat="1"/>
    <row r="328" s="126" customFormat="1"/>
    <row r="329" s="126" customFormat="1"/>
    <row r="330" s="126" customFormat="1"/>
    <row r="331" s="126" customFormat="1"/>
    <row r="332" s="126" customFormat="1"/>
    <row r="333" s="126" customFormat="1"/>
    <row r="334" s="126" customFormat="1"/>
    <row r="335" s="126" customFormat="1"/>
    <row r="336" s="126" customFormat="1"/>
    <row r="337" s="126" customFormat="1"/>
    <row r="338" s="126" customFormat="1"/>
    <row r="339" s="126" customFormat="1"/>
    <row r="340" s="126" customFormat="1"/>
    <row r="341" s="126" customFormat="1"/>
    <row r="342" s="126" customFormat="1"/>
    <row r="343" s="126" customFormat="1"/>
    <row r="344" s="126" customFormat="1"/>
    <row r="345" s="126" customFormat="1"/>
    <row r="346" s="126" customFormat="1"/>
    <row r="347" s="126" customFormat="1"/>
    <row r="348" s="126" customFormat="1"/>
    <row r="349" s="126" customFormat="1"/>
    <row r="350" s="126" customFormat="1"/>
    <row r="351" s="126" customFormat="1"/>
    <row r="352" s="126" customFormat="1"/>
    <row r="353" s="126" customFormat="1"/>
    <row r="354" s="126" customFormat="1"/>
    <row r="355" s="126" customFormat="1"/>
    <row r="356" s="126" customFormat="1"/>
    <row r="357" s="126" customFormat="1"/>
    <row r="358" s="126" customFormat="1"/>
    <row r="359" s="126" customFormat="1"/>
    <row r="360" s="126" customFormat="1"/>
    <row r="361" s="126" customFormat="1"/>
    <row r="362" s="126" customFormat="1"/>
    <row r="363" s="126" customFormat="1"/>
    <row r="364" s="126" customFormat="1"/>
    <row r="365" s="126" customFormat="1"/>
    <row r="366" s="126" customFormat="1"/>
    <row r="367" s="126" customFormat="1"/>
    <row r="368" s="126" customFormat="1"/>
    <row r="369" s="126" customFormat="1"/>
    <row r="370" s="126" customFormat="1"/>
    <row r="371" s="126" customFormat="1"/>
    <row r="372" s="126" customFormat="1"/>
    <row r="373" s="126" customFormat="1"/>
    <row r="374" s="126" customFormat="1"/>
    <row r="375" s="126" customFormat="1"/>
    <row r="376" s="126" customFormat="1"/>
    <row r="377" s="126" customFormat="1"/>
    <row r="378" s="126" customFormat="1"/>
    <row r="379" s="126" customFormat="1"/>
    <row r="380" s="126" customFormat="1"/>
    <row r="381" s="126" customFormat="1"/>
    <row r="382" s="126" customFormat="1"/>
    <row r="383" s="126" customFormat="1"/>
    <row r="384" s="126" customFormat="1"/>
    <row r="385" s="126" customFormat="1"/>
    <row r="386" s="126" customFormat="1"/>
    <row r="387" s="126" customFormat="1"/>
    <row r="388" s="126" customFormat="1"/>
    <row r="389" s="126" customFormat="1"/>
    <row r="390" s="126" customFormat="1"/>
    <row r="391" s="126" customFormat="1"/>
    <row r="392" s="126" customFormat="1"/>
    <row r="393" s="126" customFormat="1"/>
    <row r="394" s="126" customFormat="1"/>
    <row r="395" s="126" customFormat="1"/>
    <row r="396" s="126" customFormat="1"/>
    <row r="397" s="126" customFormat="1"/>
    <row r="398" s="126" customFormat="1"/>
    <row r="399" s="126" customFormat="1"/>
    <row r="400" s="126" customFormat="1"/>
    <row r="401" s="126" customFormat="1"/>
    <row r="402" s="126" customFormat="1"/>
    <row r="403" s="126" customFormat="1"/>
    <row r="404" s="126" customFormat="1"/>
    <row r="405" s="126" customFormat="1"/>
    <row r="406" s="126" customFormat="1"/>
    <row r="407" s="126" customFormat="1"/>
    <row r="408" s="126" customFormat="1"/>
    <row r="409" s="126" customFormat="1"/>
    <row r="410" s="126" customFormat="1"/>
    <row r="411" s="126" customFormat="1"/>
    <row r="412" s="126" customFormat="1"/>
    <row r="413" s="126" customFormat="1"/>
    <row r="414" s="126" customFormat="1"/>
    <row r="415" s="126" customFormat="1"/>
    <row r="416" s="126" customFormat="1"/>
    <row r="417" s="126" customFormat="1"/>
    <row r="418" s="126" customFormat="1"/>
    <row r="419" s="126" customFormat="1"/>
    <row r="420" s="126" customFormat="1"/>
    <row r="421" s="126" customFormat="1"/>
    <row r="422" s="126" customFormat="1"/>
    <row r="423" s="126" customFormat="1"/>
    <row r="424" s="126" customFormat="1"/>
    <row r="425" s="126" customFormat="1"/>
    <row r="426" s="126" customFormat="1"/>
    <row r="427" s="126" customFormat="1"/>
    <row r="428" s="126" customFormat="1"/>
    <row r="429" s="126" customFormat="1"/>
    <row r="430" s="126" customFormat="1"/>
    <row r="431" s="126" customFormat="1"/>
    <row r="432" s="126" customFormat="1"/>
    <row r="433" s="126" customFormat="1"/>
    <row r="434" s="126" customFormat="1"/>
    <row r="435" s="126" customFormat="1"/>
    <row r="436" s="126" customFormat="1"/>
    <row r="437" s="126" customFormat="1"/>
    <row r="438" s="126" customFormat="1"/>
    <row r="439" s="126" customFormat="1"/>
    <row r="440" s="126" customFormat="1"/>
    <row r="441" s="126" customFormat="1"/>
    <row r="442" s="126" customFormat="1"/>
    <row r="443" s="126" customFormat="1"/>
    <row r="444" s="126" customFormat="1"/>
    <row r="445" s="126" customFormat="1"/>
    <row r="446" s="126" customFormat="1"/>
    <row r="447" s="126" customFormat="1"/>
    <row r="448" s="126" customFormat="1"/>
    <row r="449" s="126" customFormat="1"/>
    <row r="450" s="126" customFormat="1"/>
    <row r="451" s="126" customFormat="1"/>
    <row r="452" s="126" customFormat="1"/>
    <row r="453" s="126" customFormat="1"/>
    <row r="454" s="126" customFormat="1"/>
    <row r="455" s="126" customFormat="1"/>
    <row r="456" s="126" customFormat="1"/>
    <row r="457" s="126" customFormat="1"/>
    <row r="458" s="126" customFormat="1"/>
    <row r="459" s="126" customFormat="1"/>
    <row r="460" s="126" customFormat="1"/>
    <row r="461" s="126" customFormat="1"/>
    <row r="462" s="126" customFormat="1"/>
    <row r="463" s="126" customFormat="1"/>
    <row r="464" s="126" customFormat="1"/>
    <row r="465" s="126" customFormat="1"/>
    <row r="466" s="126" customFormat="1"/>
    <row r="467" s="126" customFormat="1"/>
    <row r="468" s="126" customFormat="1"/>
    <row r="469" s="126" customFormat="1"/>
    <row r="470" s="126" customFormat="1"/>
    <row r="471" s="126" customFormat="1"/>
    <row r="472" s="126" customFormat="1"/>
    <row r="473" s="126" customFormat="1"/>
    <row r="474" s="126" customFormat="1"/>
    <row r="475" s="126" customFormat="1"/>
    <row r="476" s="126" customFormat="1"/>
    <row r="477" s="126" customFormat="1"/>
    <row r="478" s="126" customFormat="1"/>
    <row r="479" s="126" customFormat="1"/>
    <row r="480" s="126" customFormat="1"/>
    <row r="481" s="126" customFormat="1"/>
    <row r="482" s="126" customFormat="1"/>
    <row r="483" s="126" customFormat="1"/>
    <row r="484" s="126" customFormat="1"/>
    <row r="485" s="126" customFormat="1"/>
    <row r="486" s="126" customFormat="1"/>
    <row r="487" s="126" customFormat="1"/>
    <row r="488" s="126" customFormat="1"/>
    <row r="489" s="126" customFormat="1"/>
    <row r="490" s="126" customFormat="1"/>
    <row r="491" s="126" customFormat="1"/>
    <row r="492" s="126" customFormat="1"/>
    <row r="493" s="126" customFormat="1"/>
    <row r="494" s="126" customFormat="1"/>
    <row r="495" s="126" customFormat="1"/>
    <row r="496" s="126" customFormat="1"/>
    <row r="497" s="126" customFormat="1"/>
    <row r="498" s="126" customFormat="1"/>
    <row r="499" s="126" customFormat="1"/>
    <row r="500" s="126" customFormat="1"/>
    <row r="501" s="126" customFormat="1"/>
    <row r="502" s="126" customFormat="1"/>
    <row r="503" s="126" customFormat="1"/>
    <row r="504" s="126" customFormat="1"/>
    <row r="505" s="126" customFormat="1"/>
    <row r="506" s="126" customFormat="1"/>
    <row r="507" s="126" customFormat="1"/>
    <row r="508" s="126" customFormat="1"/>
    <row r="509" s="126" customFormat="1"/>
    <row r="510" s="126" customFormat="1"/>
    <row r="511" s="126" customFormat="1"/>
    <row r="512" s="126" customFormat="1"/>
    <row r="513" s="126" customFormat="1"/>
    <row r="514" s="126" customFormat="1"/>
    <row r="515" s="126" customFormat="1"/>
    <row r="516" s="126" customFormat="1"/>
    <row r="517" s="126" customFormat="1"/>
    <row r="518" s="126" customFormat="1"/>
    <row r="519" s="126" customFormat="1"/>
    <row r="520" s="126" customFormat="1"/>
    <row r="521" s="126" customFormat="1"/>
    <row r="522" s="126" customFormat="1"/>
    <row r="523" s="126" customFormat="1"/>
    <row r="524" s="126" customFormat="1"/>
    <row r="525" s="126" customFormat="1"/>
    <row r="526" s="126" customFormat="1"/>
    <row r="527" s="126" customFormat="1"/>
    <row r="528" s="126" customFormat="1"/>
    <row r="529" s="126" customFormat="1"/>
    <row r="530" s="126" customFormat="1"/>
    <row r="531" s="126" customFormat="1"/>
    <row r="532" s="126" customFormat="1"/>
    <row r="533" s="126" customFormat="1"/>
    <row r="534" s="126" customFormat="1"/>
    <row r="535" s="126" customFormat="1"/>
    <row r="536" s="126" customFormat="1"/>
    <row r="537" s="126" customFormat="1"/>
    <row r="538" s="126" customFormat="1"/>
    <row r="539" s="126" customFormat="1"/>
    <row r="540" s="126" customFormat="1"/>
    <row r="541" s="126" customFormat="1"/>
    <row r="542" s="126" customFormat="1"/>
    <row r="543" s="126" customFormat="1"/>
    <row r="544" s="126" customFormat="1"/>
    <row r="545" s="126" customFormat="1"/>
    <row r="546" s="126" customFormat="1"/>
    <row r="547" s="126" customFormat="1"/>
    <row r="548" s="126" customFormat="1"/>
    <row r="549" s="126" customFormat="1"/>
    <row r="550" s="126" customFormat="1"/>
    <row r="551" s="126" customFormat="1"/>
    <row r="552" s="126" customFormat="1"/>
    <row r="553" s="126" customFormat="1"/>
    <row r="554" s="126" customFormat="1"/>
    <row r="555" s="126" customFormat="1"/>
    <row r="556" s="126" customFormat="1"/>
    <row r="557" s="126" customFormat="1"/>
    <row r="558" s="126" customFormat="1"/>
    <row r="559" s="126" customFormat="1"/>
    <row r="560" s="126" customFormat="1"/>
    <row r="561" s="126" customFormat="1"/>
    <row r="562" s="126" customFormat="1"/>
    <row r="563" s="126" customFormat="1"/>
    <row r="564" s="126" customFormat="1"/>
    <row r="565" s="126" customFormat="1"/>
    <row r="566" s="126" customFormat="1"/>
    <row r="567" s="126" customFormat="1"/>
    <row r="568" s="126" customFormat="1"/>
    <row r="569" s="126" customFormat="1"/>
    <row r="570" s="126" customFormat="1"/>
    <row r="571" s="126" customFormat="1"/>
    <row r="572" s="126" customFormat="1"/>
    <row r="573" s="126" customFormat="1"/>
    <row r="574" s="126" customFormat="1"/>
    <row r="575" s="126" customFormat="1"/>
    <row r="576" s="126" customFormat="1"/>
    <row r="577" s="126" customFormat="1"/>
    <row r="578" s="126" customFormat="1"/>
    <row r="579" s="126" customFormat="1"/>
    <row r="580" s="126" customFormat="1"/>
    <row r="581" s="126" customFormat="1"/>
    <row r="582" s="126" customFormat="1"/>
    <row r="583" s="126" customFormat="1"/>
    <row r="584" s="126" customFormat="1"/>
    <row r="585" s="126" customFormat="1"/>
    <row r="586" s="126" customFormat="1"/>
    <row r="587" s="126" customFormat="1"/>
    <row r="588" s="126" customFormat="1"/>
    <row r="589" s="126" customFormat="1"/>
    <row r="590" s="126" customFormat="1"/>
    <row r="591" s="126" customFormat="1"/>
    <row r="592" s="126" customFormat="1"/>
    <row r="593" s="126" customFormat="1"/>
    <row r="594" s="126" customFormat="1"/>
    <row r="595" s="126" customFormat="1"/>
    <row r="596" s="126" customFormat="1"/>
    <row r="597" s="126" customFormat="1"/>
    <row r="598" s="126" customFormat="1"/>
    <row r="599" s="126" customFormat="1"/>
    <row r="600" s="126" customFormat="1"/>
    <row r="601" s="126" customFormat="1"/>
    <row r="602" s="126" customFormat="1"/>
    <row r="603" s="126" customFormat="1"/>
    <row r="604" s="126" customFormat="1"/>
    <row r="605" s="126" customFormat="1"/>
    <row r="606" s="126" customFormat="1"/>
    <row r="607" s="126" customFormat="1"/>
    <row r="608" s="126" customFormat="1"/>
    <row r="609" s="126" customFormat="1"/>
    <row r="610" s="126" customFormat="1"/>
    <row r="611" s="126" customFormat="1"/>
    <row r="612" s="126" customFormat="1"/>
    <row r="613" s="126" customFormat="1"/>
    <row r="614" s="126" customFormat="1"/>
    <row r="615" s="126" customFormat="1"/>
    <row r="616" s="126" customFormat="1"/>
    <row r="617" s="126" customFormat="1"/>
    <row r="618" s="126" customFormat="1"/>
    <row r="619" s="126" customFormat="1"/>
    <row r="620" s="126" customFormat="1"/>
    <row r="621" s="126" customFormat="1"/>
    <row r="622" s="126" customFormat="1"/>
    <row r="623" s="126" customFormat="1"/>
    <row r="624" s="126" customFormat="1"/>
    <row r="625" s="126" customFormat="1"/>
    <row r="626" s="126" customFormat="1"/>
    <row r="627" s="126" customFormat="1"/>
    <row r="628" s="126" customFormat="1"/>
    <row r="629" s="126" customFormat="1"/>
    <row r="630" s="126" customFormat="1"/>
    <row r="631" s="126" customFormat="1"/>
    <row r="632" s="126" customFormat="1"/>
    <row r="633" s="126" customFormat="1"/>
    <row r="634" s="126" customFormat="1"/>
    <row r="635" s="126" customFormat="1"/>
    <row r="636" s="126" customFormat="1"/>
    <row r="637" s="126" customFormat="1"/>
    <row r="638" s="126" customFormat="1"/>
    <row r="639" s="126" customFormat="1"/>
    <row r="640" s="126" customFormat="1"/>
    <row r="641" s="126" customFormat="1"/>
    <row r="642" s="126" customFormat="1"/>
    <row r="643" s="126" customFormat="1"/>
    <row r="644" s="126" customFormat="1"/>
    <row r="645" s="126" customFormat="1"/>
    <row r="646" s="126" customFormat="1"/>
    <row r="647" s="126" customFormat="1"/>
    <row r="648" s="126" customFormat="1"/>
    <row r="649" s="126" customFormat="1"/>
    <row r="650" s="126" customFormat="1"/>
    <row r="651" s="126" customFormat="1"/>
    <row r="652" s="126" customFormat="1"/>
    <row r="653" s="126" customFormat="1"/>
    <row r="654" s="126" customFormat="1"/>
    <row r="655" s="126" customFormat="1"/>
    <row r="656" s="126" customFormat="1"/>
    <row r="657" s="126" customFormat="1"/>
    <row r="658" s="126" customFormat="1"/>
    <row r="659" s="126" customFormat="1"/>
    <row r="660" s="126" customFormat="1"/>
    <row r="661" s="126" customFormat="1"/>
    <row r="662" s="126" customFormat="1"/>
    <row r="663" s="126" customFormat="1"/>
    <row r="664" s="126" customFormat="1"/>
    <row r="665" s="126" customFormat="1"/>
    <row r="666" s="126" customFormat="1"/>
    <row r="667" s="126" customFormat="1"/>
    <row r="668" s="126" customFormat="1"/>
    <row r="669" s="126" customFormat="1"/>
    <row r="670" s="126" customFormat="1"/>
    <row r="671" s="126" customFormat="1"/>
    <row r="672" s="126" customFormat="1"/>
    <row r="673" s="126" customFormat="1"/>
    <row r="674" s="126" customFormat="1"/>
    <row r="675" s="126" customFormat="1"/>
    <row r="676" s="126" customFormat="1"/>
    <row r="677" s="126" customFormat="1"/>
    <row r="678" s="126" customFormat="1"/>
    <row r="679" s="126" customFormat="1"/>
    <row r="680" s="126" customFormat="1"/>
    <row r="681" s="126" customFormat="1"/>
    <row r="682" s="126" customFormat="1"/>
    <row r="683" s="126" customFormat="1"/>
    <row r="684" s="126" customFormat="1"/>
    <row r="685" s="126" customFormat="1"/>
    <row r="686" s="126" customFormat="1"/>
    <row r="687" s="126" customFormat="1"/>
    <row r="688" s="126" customFormat="1"/>
    <row r="689" s="126" customFormat="1"/>
    <row r="690" s="126" customFormat="1"/>
    <row r="691" s="126" customFormat="1"/>
    <row r="692" s="126" customFormat="1"/>
    <row r="693" s="126" customFormat="1"/>
    <row r="694" s="126" customFormat="1"/>
    <row r="695" s="126" customFormat="1"/>
    <row r="696" s="126" customFormat="1"/>
    <row r="697" s="126" customFormat="1"/>
    <row r="698" s="126" customFormat="1"/>
    <row r="699" s="126" customFormat="1"/>
    <row r="700" s="126" customFormat="1"/>
    <row r="701" s="126" customFormat="1"/>
    <row r="702" s="126" customFormat="1"/>
    <row r="703" s="126" customFormat="1"/>
    <row r="704" s="126" customFormat="1"/>
    <row r="705" s="126" customFormat="1"/>
    <row r="706" s="126" customFormat="1"/>
    <row r="707" s="126" customFormat="1"/>
    <row r="708" s="126" customFormat="1"/>
    <row r="709" s="126" customFormat="1"/>
    <row r="710" s="126" customFormat="1"/>
    <row r="711" s="126" customFormat="1"/>
    <row r="712" s="126" customFormat="1"/>
    <row r="713" s="126" customFormat="1"/>
    <row r="714" s="126" customFormat="1"/>
    <row r="715" s="126" customFormat="1"/>
    <row r="716" s="126" customFormat="1"/>
    <row r="717" s="126" customFormat="1"/>
    <row r="718" s="126" customFormat="1"/>
    <row r="719" s="126" customFormat="1"/>
    <row r="720" s="126" customFormat="1"/>
    <row r="721" s="126" customFormat="1"/>
    <row r="722" s="126" customFormat="1"/>
    <row r="723" s="126" customFormat="1"/>
    <row r="724" s="126" customFormat="1"/>
    <row r="725" s="126" customFormat="1"/>
    <row r="726" s="126" customFormat="1"/>
    <row r="727" s="126" customFormat="1"/>
    <row r="728" s="126" customFormat="1"/>
    <row r="729" s="126" customFormat="1"/>
    <row r="730" s="126" customFormat="1"/>
    <row r="731" s="126" customFormat="1"/>
    <row r="732" s="126" customFormat="1"/>
    <row r="733" s="126" customFormat="1"/>
    <row r="734" s="126" customFormat="1"/>
    <row r="735" s="12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58"/>
  <sheetViews>
    <sheetView topLeftCell="A31" zoomScale="80" zoomScaleNormal="80" workbookViewId="0">
      <selection activeCell="D37" sqref="D37"/>
    </sheetView>
  </sheetViews>
  <sheetFormatPr baseColWidth="10" defaultColWidth="11.5703125" defaultRowHeight="12.75"/>
  <cols>
    <col min="1" max="1" width="11.5703125" style="114"/>
    <col min="2" max="2" width="40.42578125" style="114" customWidth="1"/>
    <col min="3" max="3" width="74.85546875" style="114" hidden="1" customWidth="1"/>
    <col min="4" max="4" width="147.85546875" style="114" customWidth="1"/>
    <col min="5" max="5" width="26.140625" style="162" customWidth="1"/>
    <col min="6" max="10" width="11.5703125" style="114"/>
    <col min="11" max="258" width="11.42578125" style="126" customWidth="1"/>
    <col min="259" max="16384" width="11.5703125" style="114"/>
  </cols>
  <sheetData>
    <row r="1" spans="1:10" s="126" customFormat="1">
      <c r="E1" s="139"/>
    </row>
    <row r="2" spans="1:10">
      <c r="A2" s="21"/>
      <c r="B2" s="417" t="s">
        <v>199</v>
      </c>
      <c r="C2" s="417"/>
      <c r="D2" s="417"/>
      <c r="E2" s="417"/>
      <c r="F2" s="21"/>
      <c r="G2" s="21"/>
      <c r="H2" s="21"/>
      <c r="I2" s="21"/>
      <c r="J2" s="21"/>
    </row>
    <row r="3" spans="1:10">
      <c r="A3" s="21"/>
      <c r="B3" s="140"/>
      <c r="C3" s="140"/>
      <c r="D3" s="140"/>
      <c r="E3" s="90"/>
      <c r="F3" s="21"/>
      <c r="G3" s="21"/>
      <c r="H3" s="21"/>
      <c r="I3" s="21"/>
      <c r="J3" s="21"/>
    </row>
    <row r="4" spans="1:10">
      <c r="A4" s="21"/>
      <c r="B4" s="141"/>
      <c r="C4" s="142" t="s">
        <v>200</v>
      </c>
      <c r="D4" s="142" t="s">
        <v>201</v>
      </c>
      <c r="E4" s="90"/>
      <c r="F4" s="21"/>
      <c r="G4" s="21"/>
      <c r="H4" s="21"/>
      <c r="I4" s="21"/>
      <c r="J4" s="21"/>
    </row>
    <row r="5" spans="1:10" ht="22.15" customHeight="1">
      <c r="A5" s="143" t="s">
        <v>202</v>
      </c>
      <c r="B5" s="144" t="s">
        <v>203</v>
      </c>
      <c r="C5" s="145" t="s">
        <v>204</v>
      </c>
      <c r="D5" s="146" t="s">
        <v>148</v>
      </c>
      <c r="E5" s="147">
        <v>0.2</v>
      </c>
      <c r="F5" s="21"/>
      <c r="G5" s="21"/>
      <c r="H5" s="21"/>
      <c r="I5" s="21"/>
      <c r="J5" s="21"/>
    </row>
    <row r="6" spans="1:10" ht="20.45" customHeight="1">
      <c r="A6" s="143" t="s">
        <v>205</v>
      </c>
      <c r="B6" s="148" t="s">
        <v>205</v>
      </c>
      <c r="C6" s="149" t="s">
        <v>206</v>
      </c>
      <c r="D6" s="150" t="s">
        <v>207</v>
      </c>
      <c r="E6" s="147">
        <v>0.4</v>
      </c>
      <c r="F6" s="21"/>
      <c r="G6" s="21"/>
      <c r="H6" s="21"/>
      <c r="I6" s="21"/>
      <c r="J6" s="21"/>
    </row>
    <row r="7" spans="1:10" ht="21" customHeight="1">
      <c r="A7" s="143" t="s">
        <v>208</v>
      </c>
      <c r="B7" s="151" t="s">
        <v>209</v>
      </c>
      <c r="C7" s="149" t="s">
        <v>210</v>
      </c>
      <c r="D7" s="150" t="s">
        <v>137</v>
      </c>
      <c r="E7" s="147">
        <v>0.6</v>
      </c>
      <c r="F7" s="21"/>
      <c r="G7" s="21"/>
      <c r="H7" s="21"/>
      <c r="I7" s="21"/>
      <c r="J7" s="21"/>
    </row>
    <row r="8" spans="1:10" ht="19.899999999999999" customHeight="1">
      <c r="A8" s="143" t="s">
        <v>211</v>
      </c>
      <c r="B8" s="152" t="s">
        <v>212</v>
      </c>
      <c r="C8" s="149" t="s">
        <v>213</v>
      </c>
      <c r="D8" s="150" t="s">
        <v>145</v>
      </c>
      <c r="E8" s="147">
        <v>0.8</v>
      </c>
      <c r="F8" s="21"/>
      <c r="G8" s="21"/>
      <c r="H8" s="21"/>
      <c r="I8" s="21"/>
      <c r="J8" s="21"/>
    </row>
    <row r="9" spans="1:10" ht="20.45" customHeight="1">
      <c r="A9" s="143" t="s">
        <v>214</v>
      </c>
      <c r="B9" s="153" t="s">
        <v>215</v>
      </c>
      <c r="C9" s="149" t="s">
        <v>216</v>
      </c>
      <c r="D9" s="150" t="s">
        <v>217</v>
      </c>
      <c r="E9" s="147">
        <v>1</v>
      </c>
      <c r="F9" s="21"/>
      <c r="G9" s="21"/>
      <c r="H9" s="21"/>
      <c r="I9" s="21"/>
      <c r="J9" s="21"/>
    </row>
    <row r="10" spans="1:10">
      <c r="A10" s="143"/>
      <c r="B10" s="143"/>
      <c r="C10" s="154"/>
      <c r="D10" s="154"/>
      <c r="E10" s="90"/>
      <c r="F10" s="21"/>
      <c r="G10" s="21"/>
      <c r="H10" s="21"/>
      <c r="I10" s="21"/>
      <c r="J10" s="21"/>
    </row>
    <row r="11" spans="1:10">
      <c r="A11" s="143"/>
      <c r="B11" s="141"/>
      <c r="C11" s="142" t="s">
        <v>200</v>
      </c>
      <c r="D11" s="142" t="s">
        <v>218</v>
      </c>
      <c r="E11" s="90"/>
      <c r="F11" s="21"/>
      <c r="G11" s="21"/>
      <c r="H11" s="21"/>
      <c r="I11" s="21"/>
      <c r="J11" s="21"/>
    </row>
    <row r="12" spans="1:10" ht="21.6" customHeight="1">
      <c r="A12" s="143"/>
      <c r="B12" s="144" t="s">
        <v>203</v>
      </c>
      <c r="C12" s="145" t="s">
        <v>204</v>
      </c>
      <c r="D12" s="108" t="s">
        <v>219</v>
      </c>
      <c r="E12" s="147">
        <v>0.2</v>
      </c>
      <c r="F12" s="21"/>
      <c r="G12" s="21"/>
      <c r="H12" s="21"/>
      <c r="I12" s="21"/>
      <c r="J12" s="21"/>
    </row>
    <row r="13" spans="1:10" ht="19.149999999999999" customHeight="1">
      <c r="A13" s="143"/>
      <c r="B13" s="148" t="s">
        <v>205</v>
      </c>
      <c r="C13" s="149" t="s">
        <v>206</v>
      </c>
      <c r="D13" s="108" t="s">
        <v>220</v>
      </c>
      <c r="E13" s="147">
        <v>0.4</v>
      </c>
      <c r="F13" s="21"/>
      <c r="G13" s="21"/>
      <c r="H13" s="21"/>
      <c r="I13" s="21"/>
      <c r="J13" s="21"/>
    </row>
    <row r="14" spans="1:10" ht="19.899999999999999" customHeight="1">
      <c r="A14" s="143"/>
      <c r="B14" s="151" t="s">
        <v>209</v>
      </c>
      <c r="C14" s="149" t="s">
        <v>210</v>
      </c>
      <c r="D14" s="108" t="s">
        <v>221</v>
      </c>
      <c r="E14" s="147">
        <v>0.6</v>
      </c>
      <c r="F14" s="21"/>
      <c r="G14" s="21"/>
      <c r="H14" s="21"/>
      <c r="I14" s="21"/>
      <c r="J14" s="21"/>
    </row>
    <row r="15" spans="1:10" ht="19.899999999999999" customHeight="1">
      <c r="A15" s="143"/>
      <c r="B15" s="152" t="s">
        <v>212</v>
      </c>
      <c r="C15" s="149" t="s">
        <v>213</v>
      </c>
      <c r="D15" s="108" t="s">
        <v>222</v>
      </c>
      <c r="E15" s="147">
        <v>0.8</v>
      </c>
      <c r="F15" s="21"/>
      <c r="G15" s="21"/>
      <c r="H15" s="21"/>
      <c r="I15" s="21"/>
      <c r="J15" s="21"/>
    </row>
    <row r="16" spans="1:10" ht="22.15" customHeight="1">
      <c r="A16" s="143"/>
      <c r="B16" s="153" t="s">
        <v>215</v>
      </c>
      <c r="C16" s="149" t="s">
        <v>216</v>
      </c>
      <c r="D16" s="108" t="s">
        <v>223</v>
      </c>
      <c r="E16" s="147">
        <v>1</v>
      </c>
      <c r="F16" s="21"/>
      <c r="G16" s="21"/>
      <c r="H16" s="21"/>
      <c r="I16" s="21"/>
      <c r="J16" s="21"/>
    </row>
    <row r="17" spans="1:10">
      <c r="A17" s="143"/>
      <c r="B17" s="143"/>
      <c r="C17" s="154"/>
      <c r="D17" s="154"/>
      <c r="E17" s="90"/>
      <c r="F17" s="21"/>
      <c r="G17" s="21"/>
      <c r="H17" s="21"/>
      <c r="I17" s="21"/>
      <c r="J17" s="21"/>
    </row>
    <row r="18" spans="1:10">
      <c r="A18" s="143"/>
      <c r="B18" s="155"/>
      <c r="C18" s="155"/>
      <c r="D18" s="155"/>
      <c r="E18" s="90"/>
      <c r="F18" s="21"/>
      <c r="G18" s="21"/>
      <c r="H18" s="21"/>
      <c r="I18" s="21"/>
      <c r="J18" s="21"/>
    </row>
    <row r="19" spans="1:10">
      <c r="A19" s="143"/>
      <c r="B19" s="141"/>
      <c r="C19" s="142" t="s">
        <v>200</v>
      </c>
      <c r="D19" s="142" t="s">
        <v>144</v>
      </c>
      <c r="E19" s="90"/>
      <c r="F19" s="21"/>
      <c r="G19" s="21"/>
      <c r="H19" s="21"/>
      <c r="I19" s="21"/>
      <c r="J19" s="21"/>
    </row>
    <row r="20" spans="1:10" ht="22.9" customHeight="1">
      <c r="A20" s="143"/>
      <c r="B20" s="144" t="s">
        <v>203</v>
      </c>
      <c r="C20" s="145" t="s">
        <v>204</v>
      </c>
      <c r="D20" s="108" t="s">
        <v>224</v>
      </c>
      <c r="E20" s="147">
        <v>0.2</v>
      </c>
      <c r="F20" s="21"/>
      <c r="G20" s="21"/>
      <c r="H20" s="21"/>
      <c r="I20" s="21"/>
      <c r="J20" s="21"/>
    </row>
    <row r="21" spans="1:10" ht="22.15" customHeight="1">
      <c r="A21" s="143"/>
      <c r="B21" s="148" t="s">
        <v>205</v>
      </c>
      <c r="C21" s="149" t="s">
        <v>206</v>
      </c>
      <c r="D21" s="108" t="s">
        <v>167</v>
      </c>
      <c r="E21" s="147">
        <v>0.4</v>
      </c>
      <c r="F21" s="21"/>
      <c r="G21" s="21"/>
      <c r="H21" s="21"/>
      <c r="I21" s="21"/>
      <c r="J21" s="21"/>
    </row>
    <row r="22" spans="1:10" ht="22.15" customHeight="1">
      <c r="A22" s="143"/>
      <c r="B22" s="151" t="s">
        <v>209</v>
      </c>
      <c r="C22" s="149" t="s">
        <v>210</v>
      </c>
      <c r="D22" s="108" t="s">
        <v>225</v>
      </c>
      <c r="E22" s="147">
        <v>0.6</v>
      </c>
      <c r="F22" s="21"/>
      <c r="G22" s="21"/>
      <c r="H22" s="21"/>
      <c r="I22" s="21"/>
      <c r="J22" s="21"/>
    </row>
    <row r="23" spans="1:10" ht="19.149999999999999" customHeight="1">
      <c r="A23" s="143"/>
      <c r="B23" s="152" t="s">
        <v>212</v>
      </c>
      <c r="C23" s="149" t="s">
        <v>213</v>
      </c>
      <c r="D23" s="108" t="s">
        <v>169</v>
      </c>
      <c r="E23" s="147">
        <v>0.8</v>
      </c>
      <c r="F23" s="21"/>
      <c r="G23" s="21"/>
      <c r="H23" s="21"/>
      <c r="I23" s="21"/>
      <c r="J23" s="21"/>
    </row>
    <row r="24" spans="1:10" ht="21.6" customHeight="1">
      <c r="A24" s="143"/>
      <c r="B24" s="153" t="s">
        <v>215</v>
      </c>
      <c r="C24" s="149" t="s">
        <v>216</v>
      </c>
      <c r="D24" s="108" t="s">
        <v>226</v>
      </c>
      <c r="E24" s="147">
        <v>1</v>
      </c>
      <c r="F24" s="21"/>
      <c r="G24" s="21"/>
      <c r="H24" s="21"/>
      <c r="I24" s="21"/>
      <c r="J24" s="21"/>
    </row>
    <row r="25" spans="1:10">
      <c r="A25" s="143"/>
      <c r="B25" s="155"/>
      <c r="C25" s="155"/>
      <c r="D25" s="155"/>
      <c r="E25" s="90"/>
      <c r="F25" s="21"/>
      <c r="G25" s="21"/>
      <c r="H25" s="21"/>
      <c r="I25" s="21"/>
      <c r="J25" s="21"/>
    </row>
    <row r="26" spans="1:10">
      <c r="A26" s="143"/>
      <c r="B26" s="155"/>
      <c r="C26" s="155"/>
      <c r="D26" s="155"/>
      <c r="E26" s="90"/>
      <c r="F26" s="21"/>
      <c r="G26" s="21"/>
      <c r="H26" s="21"/>
      <c r="I26" s="21"/>
      <c r="J26" s="21"/>
    </row>
    <row r="27" spans="1:10">
      <c r="A27" s="143"/>
      <c r="B27" s="141"/>
      <c r="C27" s="142" t="s">
        <v>200</v>
      </c>
      <c r="D27" s="142" t="s">
        <v>227</v>
      </c>
      <c r="E27" s="90"/>
      <c r="F27" s="21"/>
      <c r="G27" s="21"/>
      <c r="H27" s="21"/>
      <c r="I27" s="21"/>
      <c r="J27" s="21"/>
    </row>
    <row r="28" spans="1:10" ht="21.6" customHeight="1">
      <c r="A28" s="143"/>
      <c r="B28" s="144" t="s">
        <v>203</v>
      </c>
      <c r="C28" s="145" t="s">
        <v>204</v>
      </c>
      <c r="D28" s="108" t="s">
        <v>228</v>
      </c>
      <c r="E28" s="147">
        <v>0.2</v>
      </c>
      <c r="F28" s="21"/>
      <c r="G28" s="21"/>
      <c r="H28" s="21"/>
      <c r="I28" s="21"/>
      <c r="J28" s="21"/>
    </row>
    <row r="29" spans="1:10" ht="65.25" customHeight="1">
      <c r="A29" s="143"/>
      <c r="B29" s="148" t="s">
        <v>205</v>
      </c>
      <c r="C29" s="149" t="s">
        <v>206</v>
      </c>
      <c r="D29" s="108" t="s">
        <v>229</v>
      </c>
      <c r="E29" s="147">
        <v>0.4</v>
      </c>
      <c r="F29" s="21"/>
      <c r="G29" s="21"/>
      <c r="H29" s="21"/>
      <c r="I29" s="21"/>
      <c r="J29" s="21"/>
    </row>
    <row r="30" spans="1:10" ht="57" customHeight="1">
      <c r="A30" s="143"/>
      <c r="B30" s="151" t="s">
        <v>209</v>
      </c>
      <c r="C30" s="149" t="s">
        <v>210</v>
      </c>
      <c r="D30" s="108" t="s">
        <v>230</v>
      </c>
      <c r="E30" s="147">
        <v>0.6</v>
      </c>
      <c r="F30" s="21"/>
      <c r="G30" s="21"/>
      <c r="H30" s="21"/>
      <c r="I30" s="21"/>
      <c r="J30" s="21"/>
    </row>
    <row r="31" spans="1:10" ht="66.75" customHeight="1">
      <c r="A31" s="143"/>
      <c r="B31" s="152" t="s">
        <v>212</v>
      </c>
      <c r="C31" s="149" t="s">
        <v>213</v>
      </c>
      <c r="D31" s="108" t="s">
        <v>231</v>
      </c>
      <c r="E31" s="147">
        <v>0.8</v>
      </c>
      <c r="F31" s="21"/>
      <c r="G31" s="21"/>
      <c r="H31" s="21"/>
      <c r="I31" s="21"/>
      <c r="J31" s="21"/>
    </row>
    <row r="32" spans="1:10" ht="79.5" customHeight="1">
      <c r="A32" s="143"/>
      <c r="B32" s="153" t="s">
        <v>215</v>
      </c>
      <c r="C32" s="149" t="s">
        <v>216</v>
      </c>
      <c r="D32" s="108" t="s">
        <v>232</v>
      </c>
      <c r="E32" s="147">
        <v>1</v>
      </c>
      <c r="F32" s="21"/>
      <c r="G32" s="21"/>
      <c r="H32" s="21"/>
      <c r="I32" s="21"/>
      <c r="J32" s="21"/>
    </row>
    <row r="33" spans="1:10">
      <c r="A33" s="143"/>
      <c r="B33" s="143"/>
      <c r="C33" s="143" t="s">
        <v>233</v>
      </c>
      <c r="D33" s="143" t="s">
        <v>234</v>
      </c>
      <c r="E33" s="90"/>
      <c r="F33" s="21"/>
      <c r="G33" s="21"/>
      <c r="H33" s="21"/>
      <c r="I33" s="21"/>
      <c r="J33" s="21"/>
    </row>
    <row r="34" spans="1:10">
      <c r="A34" s="143"/>
      <c r="B34" s="143"/>
      <c r="C34" s="143"/>
      <c r="D34" s="143"/>
      <c r="E34" s="90"/>
      <c r="F34" s="21"/>
      <c r="G34" s="21"/>
      <c r="H34" s="21"/>
      <c r="I34" s="21"/>
      <c r="J34" s="21"/>
    </row>
    <row r="35" spans="1:10">
      <c r="A35" s="143"/>
      <c r="B35" s="143"/>
      <c r="C35" s="143"/>
      <c r="D35" s="143"/>
      <c r="E35" s="90"/>
      <c r="F35" s="21"/>
      <c r="G35" s="21"/>
      <c r="H35" s="21"/>
      <c r="I35" s="21"/>
      <c r="J35" s="21"/>
    </row>
    <row r="36" spans="1:10">
      <c r="A36" s="143"/>
      <c r="B36" s="141"/>
      <c r="C36" s="142" t="s">
        <v>200</v>
      </c>
      <c r="D36" s="142" t="s">
        <v>235</v>
      </c>
      <c r="E36" s="90"/>
      <c r="F36" s="21"/>
      <c r="G36" s="21"/>
      <c r="H36" s="21"/>
      <c r="I36" s="21"/>
      <c r="J36" s="21"/>
    </row>
    <row r="37" spans="1:10" ht="25.5">
      <c r="A37" s="143"/>
      <c r="B37" s="144" t="s">
        <v>203</v>
      </c>
      <c r="C37" s="145" t="s">
        <v>204</v>
      </c>
      <c r="D37" s="156" t="s">
        <v>236</v>
      </c>
      <c r="E37" s="147">
        <v>0.2</v>
      </c>
      <c r="F37" s="21"/>
      <c r="G37" s="21"/>
      <c r="H37" s="21"/>
      <c r="I37" s="21"/>
      <c r="J37" s="21"/>
    </row>
    <row r="38" spans="1:10" ht="25.5">
      <c r="A38" s="143"/>
      <c r="B38" s="148" t="s">
        <v>205</v>
      </c>
      <c r="C38" s="149" t="s">
        <v>206</v>
      </c>
      <c r="D38" s="156" t="s">
        <v>237</v>
      </c>
      <c r="E38" s="147">
        <v>0.4</v>
      </c>
      <c r="F38" s="21"/>
      <c r="G38" s="21"/>
      <c r="H38" s="21"/>
      <c r="I38" s="21"/>
      <c r="J38" s="21"/>
    </row>
    <row r="39" spans="1:10" ht="25.5">
      <c r="A39" s="143"/>
      <c r="B39" s="151" t="s">
        <v>209</v>
      </c>
      <c r="C39" s="149" t="s">
        <v>210</v>
      </c>
      <c r="D39" s="156" t="s">
        <v>238</v>
      </c>
      <c r="E39" s="147">
        <v>0.6</v>
      </c>
      <c r="F39" s="21"/>
      <c r="G39" s="21"/>
      <c r="H39" s="21"/>
      <c r="I39" s="21"/>
      <c r="J39" s="21"/>
    </row>
    <row r="40" spans="1:10" ht="25.5">
      <c r="A40" s="143"/>
      <c r="B40" s="152" t="s">
        <v>212</v>
      </c>
      <c r="C40" s="149" t="s">
        <v>213</v>
      </c>
      <c r="D40" s="156" t="s">
        <v>239</v>
      </c>
      <c r="E40" s="147">
        <v>0.8</v>
      </c>
      <c r="F40" s="21"/>
      <c r="G40" s="21"/>
      <c r="H40" s="21"/>
      <c r="I40" s="21"/>
      <c r="J40" s="21"/>
    </row>
    <row r="41" spans="1:10" ht="25.5">
      <c r="A41" s="143"/>
      <c r="B41" s="153" t="s">
        <v>215</v>
      </c>
      <c r="C41" s="149" t="s">
        <v>216</v>
      </c>
      <c r="D41" s="156" t="s">
        <v>240</v>
      </c>
      <c r="E41" s="147">
        <v>1</v>
      </c>
      <c r="F41" s="21"/>
      <c r="G41" s="21"/>
      <c r="H41" s="21"/>
      <c r="I41" s="21"/>
      <c r="J41" s="21"/>
    </row>
    <row r="42" spans="1:10">
      <c r="A42" s="143"/>
      <c r="B42" s="143"/>
      <c r="C42" s="143"/>
      <c r="D42" s="143"/>
      <c r="E42" s="90"/>
      <c r="F42" s="21"/>
      <c r="G42" s="21"/>
      <c r="H42" s="21"/>
      <c r="I42" s="21"/>
      <c r="J42" s="21"/>
    </row>
    <row r="43" spans="1:10" ht="56.25" customHeight="1">
      <c r="A43" s="143"/>
      <c r="B43" s="143"/>
      <c r="C43" s="143"/>
      <c r="D43" s="142" t="s">
        <v>164</v>
      </c>
      <c r="E43" s="90"/>
      <c r="F43" s="21"/>
      <c r="G43" s="21"/>
      <c r="H43" s="21"/>
      <c r="I43" s="21"/>
      <c r="J43" s="21"/>
    </row>
    <row r="44" spans="1:10" ht="94.5" customHeight="1">
      <c r="A44" s="143"/>
      <c r="B44" s="152" t="s">
        <v>212</v>
      </c>
      <c r="C44" s="143"/>
      <c r="D44" s="150" t="s">
        <v>241</v>
      </c>
      <c r="E44" s="147">
        <v>0.8</v>
      </c>
      <c r="F44" s="21"/>
      <c r="G44" s="21"/>
      <c r="H44" s="21"/>
      <c r="I44" s="21"/>
      <c r="J44" s="21"/>
    </row>
    <row r="45" spans="1:10" ht="105.75" customHeight="1">
      <c r="A45" s="143"/>
      <c r="B45" s="153" t="s">
        <v>215</v>
      </c>
      <c r="C45" s="154"/>
      <c r="D45" s="150" t="s">
        <v>242</v>
      </c>
      <c r="E45" s="147">
        <v>1</v>
      </c>
      <c r="F45" s="21"/>
      <c r="G45" s="21"/>
      <c r="H45" s="21"/>
      <c r="I45" s="21"/>
      <c r="J45" s="21"/>
    </row>
    <row r="46" spans="1:10">
      <c r="A46" s="143"/>
      <c r="B46" s="157"/>
      <c r="C46" s="157"/>
      <c r="D46" s="157"/>
      <c r="E46" s="90"/>
      <c r="F46" s="21"/>
      <c r="G46" s="21"/>
      <c r="H46" s="21"/>
      <c r="I46" s="21"/>
      <c r="J46" s="21"/>
    </row>
    <row r="47" spans="1:10">
      <c r="A47" s="143"/>
      <c r="B47" s="157"/>
      <c r="C47" s="157"/>
      <c r="D47" s="157"/>
      <c r="E47" s="90"/>
      <c r="F47" s="21"/>
      <c r="G47" s="21"/>
      <c r="H47" s="21"/>
      <c r="I47" s="21"/>
      <c r="J47" s="21"/>
    </row>
    <row r="48" spans="1:10">
      <c r="A48" s="143"/>
      <c r="B48" s="143"/>
      <c r="C48" s="154"/>
      <c r="D48" s="154"/>
      <c r="E48" s="90"/>
      <c r="F48" s="21"/>
      <c r="G48" s="21"/>
      <c r="H48" s="21"/>
      <c r="I48" s="21"/>
      <c r="J48" s="21"/>
    </row>
    <row r="49" spans="1:10" ht="46.5" customHeight="1">
      <c r="A49" s="143"/>
      <c r="B49" s="143"/>
      <c r="C49" s="143"/>
      <c r="D49" s="142" t="s">
        <v>243</v>
      </c>
      <c r="E49" s="90"/>
      <c r="F49" s="21"/>
      <c r="G49" s="21"/>
      <c r="H49" s="21"/>
      <c r="I49" s="21"/>
      <c r="J49" s="21"/>
    </row>
    <row r="50" spans="1:10" ht="90" customHeight="1">
      <c r="A50" s="143"/>
      <c r="B50" s="152" t="s">
        <v>212</v>
      </c>
      <c r="C50" s="143"/>
      <c r="D50" s="150" t="s">
        <v>153</v>
      </c>
      <c r="E50" s="147">
        <v>0.8</v>
      </c>
      <c r="F50" s="21"/>
      <c r="G50" s="21"/>
      <c r="H50" s="21"/>
      <c r="I50" s="21"/>
      <c r="J50" s="21"/>
    </row>
    <row r="51" spans="1:10">
      <c r="A51" s="143"/>
      <c r="B51" s="153" t="s">
        <v>215</v>
      </c>
      <c r="C51" s="154"/>
      <c r="D51" s="150" t="s">
        <v>244</v>
      </c>
      <c r="E51" s="147">
        <v>1</v>
      </c>
      <c r="F51" s="21"/>
      <c r="G51" s="21"/>
      <c r="H51" s="21"/>
      <c r="I51" s="21"/>
      <c r="J51" s="21"/>
    </row>
    <row r="52" spans="1:10">
      <c r="A52" s="143"/>
      <c r="B52" s="143"/>
      <c r="C52" s="154"/>
      <c r="D52" s="154"/>
      <c r="E52" s="90"/>
      <c r="F52" s="21"/>
      <c r="G52" s="21"/>
      <c r="H52" s="21"/>
      <c r="I52" s="21"/>
      <c r="J52" s="21"/>
    </row>
    <row r="53" spans="1:10">
      <c r="A53" s="143"/>
      <c r="B53" s="143"/>
      <c r="C53" s="154"/>
      <c r="D53" s="154"/>
      <c r="E53" s="90"/>
      <c r="F53" s="21"/>
      <c r="G53" s="21"/>
      <c r="H53" s="21"/>
      <c r="I53" s="21"/>
      <c r="J53" s="21"/>
    </row>
    <row r="54" spans="1:10">
      <c r="A54" s="143"/>
      <c r="B54" s="143"/>
      <c r="C54" s="154"/>
      <c r="D54" s="154"/>
      <c r="E54" s="90"/>
      <c r="F54" s="21"/>
      <c r="G54" s="21"/>
      <c r="H54" s="21"/>
      <c r="I54" s="21"/>
      <c r="J54" s="21"/>
    </row>
    <row r="55" spans="1:10">
      <c r="A55" s="143"/>
      <c r="B55" s="143"/>
      <c r="C55" s="154"/>
      <c r="D55" s="154"/>
      <c r="E55" s="90"/>
      <c r="F55" s="21"/>
      <c r="G55" s="21"/>
      <c r="H55" s="21"/>
      <c r="I55" s="21"/>
      <c r="J55" s="21"/>
    </row>
    <row r="56" spans="1:10">
      <c r="A56" s="143"/>
      <c r="B56" s="143"/>
      <c r="C56" s="154"/>
      <c r="D56" s="154"/>
      <c r="E56" s="90"/>
      <c r="F56" s="21"/>
      <c r="G56" s="21"/>
      <c r="H56" s="21"/>
      <c r="I56" s="21"/>
      <c r="J56" s="21"/>
    </row>
    <row r="57" spans="1:10">
      <c r="A57" s="143"/>
      <c r="B57" s="143"/>
      <c r="C57" s="154"/>
      <c r="D57" s="154"/>
      <c r="E57" s="90"/>
      <c r="F57" s="21"/>
      <c r="G57" s="21"/>
      <c r="H57" s="21"/>
      <c r="I57" s="21"/>
      <c r="J57" s="21"/>
    </row>
    <row r="58" spans="1:10">
      <c r="A58" s="143"/>
      <c r="B58" s="143"/>
      <c r="C58" s="154"/>
      <c r="D58" s="154"/>
      <c r="E58" s="90"/>
      <c r="F58" s="21"/>
      <c r="G58" s="21"/>
      <c r="H58" s="21"/>
      <c r="I58" s="21"/>
      <c r="J58" s="21"/>
    </row>
    <row r="59" spans="1:10">
      <c r="A59" s="143"/>
      <c r="B59" s="143"/>
      <c r="C59" s="154"/>
      <c r="D59" s="154"/>
      <c r="E59" s="90"/>
      <c r="F59" s="21"/>
      <c r="G59" s="21"/>
      <c r="H59" s="21"/>
      <c r="I59" s="21"/>
      <c r="J59" s="21"/>
    </row>
    <row r="60" spans="1:10">
      <c r="A60" s="143"/>
      <c r="B60" s="143"/>
      <c r="C60" s="154"/>
      <c r="D60" s="154"/>
      <c r="E60" s="90"/>
      <c r="F60" s="21"/>
      <c r="G60" s="21"/>
      <c r="H60" s="21"/>
      <c r="I60" s="21"/>
      <c r="J60" s="21"/>
    </row>
    <row r="61" spans="1:10">
      <c r="A61" s="143"/>
      <c r="B61" s="143"/>
      <c r="C61" s="154"/>
      <c r="D61" s="154"/>
      <c r="E61" s="90"/>
      <c r="F61" s="21"/>
      <c r="G61" s="21"/>
      <c r="H61" s="21"/>
      <c r="I61" s="21"/>
      <c r="J61" s="21"/>
    </row>
    <row r="62" spans="1:10">
      <c r="A62" s="143"/>
      <c r="B62" s="143"/>
      <c r="C62" s="154"/>
      <c r="D62" s="154"/>
      <c r="E62" s="90"/>
      <c r="F62" s="21"/>
      <c r="G62" s="21"/>
      <c r="H62" s="21"/>
      <c r="I62" s="21"/>
      <c r="J62" s="21"/>
    </row>
    <row r="63" spans="1:10">
      <c r="A63" s="143"/>
      <c r="B63" s="143"/>
      <c r="C63" s="154"/>
      <c r="D63" s="154"/>
      <c r="E63" s="90"/>
      <c r="F63" s="21"/>
      <c r="G63" s="21"/>
      <c r="H63" s="21"/>
      <c r="I63" s="21"/>
      <c r="J63" s="21"/>
    </row>
    <row r="64" spans="1:10">
      <c r="A64" s="143"/>
      <c r="B64" s="143"/>
      <c r="C64" s="154"/>
      <c r="D64" s="154"/>
      <c r="E64" s="90"/>
      <c r="F64" s="21"/>
      <c r="G64" s="21"/>
      <c r="H64" s="21"/>
      <c r="I64" s="21"/>
      <c r="J64" s="21"/>
    </row>
    <row r="65" spans="1:10">
      <c r="A65" s="143"/>
      <c r="B65" s="143"/>
      <c r="C65" s="154"/>
      <c r="D65" s="154"/>
      <c r="E65" s="90"/>
      <c r="F65" s="21"/>
      <c r="G65" s="21"/>
      <c r="H65" s="21"/>
      <c r="I65" s="21"/>
      <c r="J65" s="21"/>
    </row>
    <row r="66" spans="1:10">
      <c r="A66" s="143"/>
      <c r="B66" s="143"/>
      <c r="C66" s="154"/>
      <c r="D66" s="154"/>
      <c r="E66" s="90"/>
      <c r="F66" s="21"/>
      <c r="G66" s="21"/>
      <c r="H66" s="21"/>
      <c r="I66" s="21"/>
      <c r="J66" s="21"/>
    </row>
    <row r="67" spans="1:10">
      <c r="A67" s="143"/>
      <c r="B67" s="143"/>
      <c r="C67" s="154"/>
      <c r="D67" s="154"/>
      <c r="E67" s="90"/>
      <c r="F67" s="21"/>
      <c r="G67" s="21"/>
      <c r="H67" s="21"/>
      <c r="I67" s="21"/>
      <c r="J67" s="21"/>
    </row>
    <row r="68" spans="1:10">
      <c r="A68" s="143"/>
      <c r="B68" s="143"/>
      <c r="C68" s="154"/>
      <c r="D68" s="154"/>
      <c r="E68" s="90"/>
      <c r="F68" s="21"/>
      <c r="G68" s="21"/>
      <c r="H68" s="21"/>
      <c r="I68" s="21"/>
      <c r="J68" s="21"/>
    </row>
    <row r="69" spans="1:10">
      <c r="A69" s="143"/>
      <c r="B69" s="143"/>
      <c r="C69" s="154"/>
      <c r="D69" s="154"/>
      <c r="E69" s="90"/>
      <c r="F69" s="21"/>
      <c r="G69" s="21"/>
      <c r="H69" s="21"/>
      <c r="I69" s="21"/>
      <c r="J69" s="21"/>
    </row>
    <row r="70" spans="1:10">
      <c r="A70" s="143"/>
      <c r="B70" s="143"/>
      <c r="C70" s="154"/>
      <c r="D70" s="154"/>
      <c r="E70" s="90"/>
      <c r="F70" s="21"/>
      <c r="G70" s="21"/>
      <c r="H70" s="21"/>
      <c r="I70" s="21"/>
      <c r="J70" s="21"/>
    </row>
    <row r="71" spans="1:10">
      <c r="A71" s="143"/>
      <c r="B71" s="143"/>
      <c r="C71" s="154"/>
      <c r="D71" s="154"/>
      <c r="E71" s="90"/>
      <c r="F71" s="21"/>
      <c r="G71" s="21"/>
      <c r="H71" s="21"/>
      <c r="I71" s="21"/>
      <c r="J71" s="21"/>
    </row>
    <row r="72" spans="1:10">
      <c r="A72" s="143"/>
      <c r="B72" s="143"/>
      <c r="C72" s="154"/>
      <c r="D72" s="154"/>
      <c r="E72" s="90"/>
      <c r="F72" s="21"/>
      <c r="G72" s="21"/>
      <c r="H72" s="21"/>
      <c r="I72" s="21"/>
      <c r="J72" s="21"/>
    </row>
    <row r="73" spans="1:10">
      <c r="A73" s="143"/>
      <c r="B73" s="143"/>
      <c r="C73" s="154"/>
      <c r="D73" s="154"/>
      <c r="E73" s="90"/>
      <c r="F73" s="21"/>
      <c r="G73" s="21"/>
      <c r="H73" s="21"/>
      <c r="I73" s="21"/>
      <c r="J73" s="21"/>
    </row>
    <row r="74" spans="1:10">
      <c r="A74" s="143"/>
      <c r="B74" s="143"/>
      <c r="C74" s="154"/>
      <c r="D74" s="154"/>
      <c r="E74" s="90"/>
      <c r="F74" s="21"/>
      <c r="G74" s="21"/>
      <c r="H74" s="21"/>
      <c r="I74" s="21"/>
      <c r="J74" s="21"/>
    </row>
    <row r="75" spans="1:10">
      <c r="A75" s="143"/>
      <c r="B75" s="143"/>
      <c r="C75" s="154"/>
      <c r="D75" s="154"/>
      <c r="E75" s="90"/>
      <c r="F75" s="21"/>
      <c r="G75" s="21"/>
      <c r="H75" s="21"/>
      <c r="I75" s="21"/>
      <c r="J75" s="21"/>
    </row>
    <row r="76" spans="1:10">
      <c r="A76" s="143"/>
      <c r="B76" s="143"/>
      <c r="C76" s="154"/>
      <c r="D76" s="154"/>
      <c r="E76" s="90"/>
      <c r="F76" s="21"/>
      <c r="G76" s="21"/>
      <c r="H76" s="21"/>
      <c r="I76" s="21"/>
      <c r="J76" s="21"/>
    </row>
    <row r="77" spans="1:10">
      <c r="A77" s="143"/>
      <c r="B77" s="143"/>
      <c r="C77" s="154"/>
      <c r="D77" s="154"/>
      <c r="E77" s="90"/>
      <c r="F77" s="21"/>
      <c r="G77" s="21"/>
      <c r="H77" s="21"/>
      <c r="I77" s="21"/>
      <c r="J77" s="21"/>
    </row>
    <row r="78" spans="1:10" s="126" customFormat="1">
      <c r="A78" s="158"/>
      <c r="B78" s="158"/>
      <c r="C78" s="159"/>
      <c r="D78" s="159"/>
      <c r="E78" s="139"/>
    </row>
    <row r="79" spans="1:10" s="126" customFormat="1">
      <c r="A79" s="158"/>
      <c r="B79" s="158"/>
      <c r="C79" s="159"/>
      <c r="D79" s="159"/>
      <c r="E79" s="139"/>
    </row>
    <row r="80" spans="1:10" s="126" customFormat="1">
      <c r="A80" s="158"/>
      <c r="B80" s="158"/>
      <c r="C80" s="159"/>
      <c r="D80" s="159"/>
      <c r="E80" s="139"/>
    </row>
    <row r="81" spans="1:5" s="126" customFormat="1">
      <c r="A81" s="158"/>
      <c r="B81" s="158"/>
      <c r="C81" s="159"/>
      <c r="D81" s="159"/>
      <c r="E81" s="139"/>
    </row>
    <row r="82" spans="1:5" s="126" customFormat="1">
      <c r="A82" s="158"/>
      <c r="B82" s="158"/>
      <c r="C82" s="159"/>
      <c r="D82" s="159"/>
      <c r="E82" s="139"/>
    </row>
    <row r="83" spans="1:5" s="126" customFormat="1">
      <c r="A83" s="158"/>
      <c r="B83" s="158"/>
      <c r="C83" s="159"/>
      <c r="D83" s="159"/>
      <c r="E83" s="139"/>
    </row>
    <row r="84" spans="1:5" s="126" customFormat="1">
      <c r="A84" s="158"/>
      <c r="B84" s="158"/>
      <c r="C84" s="159"/>
      <c r="D84" s="159"/>
      <c r="E84" s="139"/>
    </row>
    <row r="85" spans="1:5" s="126" customFormat="1">
      <c r="A85" s="158"/>
      <c r="B85" s="158"/>
      <c r="C85" s="159"/>
      <c r="D85" s="159"/>
      <c r="E85" s="139"/>
    </row>
    <row r="86" spans="1:5" s="126" customFormat="1">
      <c r="A86" s="158"/>
      <c r="B86" s="158"/>
      <c r="C86" s="159"/>
      <c r="D86" s="159"/>
      <c r="E86" s="139"/>
    </row>
    <row r="87" spans="1:5" s="126" customFormat="1">
      <c r="A87" s="158"/>
      <c r="B87" s="158"/>
      <c r="C87" s="159"/>
      <c r="D87" s="159"/>
      <c r="E87" s="139"/>
    </row>
    <row r="88" spans="1:5" s="126" customFormat="1">
      <c r="A88" s="158"/>
      <c r="B88" s="158"/>
      <c r="C88" s="159"/>
      <c r="D88" s="159"/>
      <c r="E88" s="139"/>
    </row>
    <row r="89" spans="1:5" s="126" customFormat="1">
      <c r="A89" s="158"/>
      <c r="B89" s="158"/>
      <c r="C89" s="159"/>
      <c r="D89" s="159"/>
      <c r="E89" s="139"/>
    </row>
    <row r="90" spans="1:5" s="126" customFormat="1">
      <c r="A90" s="158"/>
      <c r="B90" s="158"/>
      <c r="C90" s="159"/>
      <c r="D90" s="159"/>
      <c r="E90" s="139"/>
    </row>
    <row r="91" spans="1:5" s="126" customFormat="1">
      <c r="A91" s="158"/>
      <c r="B91" s="158"/>
      <c r="C91" s="159"/>
      <c r="D91" s="159"/>
      <c r="E91" s="139"/>
    </row>
    <row r="92" spans="1:5" s="126" customFormat="1">
      <c r="A92" s="158"/>
      <c r="B92" s="158"/>
      <c r="C92" s="159"/>
      <c r="D92" s="159"/>
      <c r="E92" s="139"/>
    </row>
    <row r="93" spans="1:5" s="126" customFormat="1">
      <c r="A93" s="158"/>
      <c r="B93" s="158"/>
      <c r="C93" s="159"/>
      <c r="D93" s="159"/>
      <c r="E93" s="139"/>
    </row>
    <row r="94" spans="1:5" s="126" customFormat="1">
      <c r="A94" s="158"/>
      <c r="B94" s="158"/>
      <c r="C94" s="159"/>
      <c r="D94" s="159"/>
      <c r="E94" s="139"/>
    </row>
    <row r="95" spans="1:5" s="126" customFormat="1">
      <c r="A95" s="158"/>
      <c r="B95" s="158"/>
      <c r="C95" s="159"/>
      <c r="D95" s="159"/>
      <c r="E95" s="139"/>
    </row>
    <row r="96" spans="1:5" s="126" customFormat="1">
      <c r="A96" s="158"/>
      <c r="B96" s="158"/>
      <c r="C96" s="159"/>
      <c r="D96" s="159"/>
      <c r="E96" s="139"/>
    </row>
    <row r="97" spans="1:5" s="126" customFormat="1">
      <c r="A97" s="158"/>
      <c r="B97" s="158"/>
      <c r="C97" s="159"/>
      <c r="D97" s="159"/>
      <c r="E97" s="139"/>
    </row>
    <row r="98" spans="1:5" s="126" customFormat="1">
      <c r="A98" s="158"/>
      <c r="B98" s="158"/>
      <c r="C98" s="159"/>
      <c r="D98" s="159"/>
      <c r="E98" s="139"/>
    </row>
    <row r="99" spans="1:5" s="126" customFormat="1">
      <c r="A99" s="158"/>
      <c r="B99" s="158"/>
      <c r="C99" s="159"/>
      <c r="D99" s="159"/>
      <c r="E99" s="139"/>
    </row>
    <row r="100" spans="1:5" s="126" customFormat="1">
      <c r="A100" s="158"/>
      <c r="B100" s="158"/>
      <c r="C100" s="159"/>
      <c r="D100" s="159"/>
      <c r="E100" s="139"/>
    </row>
    <row r="101" spans="1:5" s="126" customFormat="1">
      <c r="A101" s="158"/>
      <c r="B101" s="158"/>
      <c r="C101" s="159"/>
      <c r="D101" s="159"/>
      <c r="E101" s="139"/>
    </row>
    <row r="102" spans="1:5" s="126" customFormat="1">
      <c r="A102" s="158"/>
      <c r="B102" s="158"/>
      <c r="C102" s="159"/>
      <c r="D102" s="159"/>
      <c r="E102" s="139"/>
    </row>
    <row r="103" spans="1:5" s="126" customFormat="1">
      <c r="A103" s="158"/>
      <c r="B103" s="158"/>
      <c r="C103" s="159"/>
      <c r="D103" s="159"/>
      <c r="E103" s="139"/>
    </row>
    <row r="104" spans="1:5" s="126" customFormat="1">
      <c r="A104" s="158"/>
      <c r="B104" s="158"/>
      <c r="C104" s="159"/>
      <c r="D104" s="159"/>
      <c r="E104" s="139"/>
    </row>
    <row r="105" spans="1:5" s="126" customFormat="1">
      <c r="A105" s="158"/>
      <c r="B105" s="158"/>
      <c r="C105" s="159"/>
      <c r="D105" s="159"/>
      <c r="E105" s="139"/>
    </row>
    <row r="106" spans="1:5" s="126" customFormat="1">
      <c r="A106" s="158"/>
      <c r="B106" s="158"/>
      <c r="C106" s="159"/>
      <c r="D106" s="159"/>
      <c r="E106" s="139"/>
    </row>
    <row r="107" spans="1:5" s="126" customFormat="1">
      <c r="A107" s="158"/>
      <c r="B107" s="158"/>
      <c r="C107" s="159"/>
      <c r="D107" s="159"/>
      <c r="E107" s="139"/>
    </row>
    <row r="108" spans="1:5" s="126" customFormat="1">
      <c r="A108" s="158"/>
      <c r="B108" s="158"/>
      <c r="C108" s="159"/>
      <c r="D108" s="159"/>
      <c r="E108" s="139"/>
    </row>
    <row r="109" spans="1:5" s="126" customFormat="1">
      <c r="A109" s="158"/>
      <c r="B109" s="158"/>
      <c r="C109" s="159"/>
      <c r="D109" s="159"/>
      <c r="E109" s="139"/>
    </row>
    <row r="110" spans="1:5" s="126" customFormat="1">
      <c r="A110" s="158"/>
      <c r="B110" s="158"/>
      <c r="C110" s="159"/>
      <c r="D110" s="159"/>
      <c r="E110" s="139"/>
    </row>
    <row r="111" spans="1:5" s="126" customFormat="1">
      <c r="A111" s="158"/>
      <c r="B111" s="158"/>
      <c r="C111" s="159"/>
      <c r="D111" s="159"/>
      <c r="E111" s="139"/>
    </row>
    <row r="112" spans="1:5" s="126" customFormat="1">
      <c r="A112" s="158"/>
      <c r="B112" s="158"/>
      <c r="C112" s="159"/>
      <c r="D112" s="159"/>
      <c r="E112" s="139"/>
    </row>
    <row r="113" spans="1:5" s="126" customFormat="1">
      <c r="A113" s="158"/>
      <c r="B113" s="158"/>
      <c r="C113" s="159"/>
      <c r="D113" s="159"/>
      <c r="E113" s="139"/>
    </row>
    <row r="114" spans="1:5" s="126" customFormat="1">
      <c r="A114" s="158"/>
      <c r="B114" s="158"/>
      <c r="C114" s="159"/>
      <c r="D114" s="159"/>
      <c r="E114" s="139"/>
    </row>
    <row r="115" spans="1:5" s="126" customFormat="1">
      <c r="A115" s="158"/>
      <c r="B115" s="158"/>
      <c r="C115" s="159"/>
      <c r="D115" s="159"/>
      <c r="E115" s="139"/>
    </row>
    <row r="116" spans="1:5" s="126" customFormat="1">
      <c r="A116" s="158"/>
      <c r="B116" s="158"/>
      <c r="C116" s="159"/>
      <c r="D116" s="159"/>
      <c r="E116" s="139"/>
    </row>
    <row r="117" spans="1:5" s="126" customFormat="1">
      <c r="A117" s="158"/>
      <c r="B117" s="158"/>
      <c r="C117" s="159"/>
      <c r="D117" s="159"/>
      <c r="E117" s="139"/>
    </row>
    <row r="118" spans="1:5" s="126" customFormat="1">
      <c r="A118" s="158"/>
      <c r="B118" s="158"/>
      <c r="C118" s="159"/>
      <c r="D118" s="159"/>
      <c r="E118" s="139"/>
    </row>
    <row r="119" spans="1:5" s="126" customFormat="1">
      <c r="A119" s="158"/>
      <c r="B119" s="158"/>
      <c r="C119" s="159"/>
      <c r="D119" s="159"/>
      <c r="E119" s="139"/>
    </row>
    <row r="120" spans="1:5" s="126" customFormat="1">
      <c r="A120" s="158"/>
      <c r="B120" s="158"/>
      <c r="C120" s="159"/>
      <c r="D120" s="159"/>
      <c r="E120" s="139"/>
    </row>
    <row r="121" spans="1:5" s="126" customFormat="1">
      <c r="A121" s="158"/>
      <c r="B121" s="158"/>
      <c r="C121" s="159"/>
      <c r="D121" s="159"/>
      <c r="E121" s="139"/>
    </row>
    <row r="122" spans="1:5" s="126" customFormat="1">
      <c r="A122" s="158"/>
      <c r="B122" s="158"/>
      <c r="C122" s="159"/>
      <c r="D122" s="159"/>
      <c r="E122" s="139"/>
    </row>
    <row r="123" spans="1:5" s="126" customFormat="1">
      <c r="A123" s="158"/>
      <c r="B123" s="158"/>
      <c r="C123" s="159"/>
      <c r="D123" s="159"/>
      <c r="E123" s="139"/>
    </row>
    <row r="124" spans="1:5" s="126" customFormat="1">
      <c r="A124" s="158"/>
      <c r="B124" s="158"/>
      <c r="C124" s="159"/>
      <c r="D124" s="159"/>
      <c r="E124" s="139"/>
    </row>
    <row r="125" spans="1:5" s="126" customFormat="1">
      <c r="A125" s="158"/>
      <c r="B125" s="158"/>
      <c r="C125" s="159"/>
      <c r="D125" s="159"/>
      <c r="E125" s="139"/>
    </row>
    <row r="126" spans="1:5" s="126" customFormat="1">
      <c r="A126" s="158"/>
      <c r="B126" s="158"/>
      <c r="C126" s="159"/>
      <c r="D126" s="159"/>
      <c r="E126" s="139"/>
    </row>
    <row r="127" spans="1:5" s="126" customFormat="1">
      <c r="A127" s="158"/>
      <c r="B127" s="158"/>
      <c r="C127" s="159"/>
      <c r="D127" s="159"/>
      <c r="E127" s="139"/>
    </row>
    <row r="128" spans="1:5" s="126" customFormat="1">
      <c r="A128" s="158"/>
      <c r="B128" s="158"/>
      <c r="C128" s="159"/>
      <c r="D128" s="159"/>
      <c r="E128" s="139"/>
    </row>
    <row r="129" spans="1:5" s="126" customFormat="1">
      <c r="A129" s="158"/>
      <c r="B129" s="158"/>
      <c r="C129" s="159"/>
      <c r="D129" s="159"/>
      <c r="E129" s="139"/>
    </row>
    <row r="130" spans="1:5" s="126" customFormat="1">
      <c r="A130" s="158"/>
      <c r="B130" s="158"/>
      <c r="C130" s="159"/>
      <c r="D130" s="159"/>
      <c r="E130" s="139"/>
    </row>
    <row r="131" spans="1:5" s="126" customFormat="1">
      <c r="A131" s="158"/>
      <c r="B131" s="158"/>
      <c r="C131" s="159"/>
      <c r="D131" s="159"/>
      <c r="E131" s="139"/>
    </row>
    <row r="132" spans="1:5" s="126" customFormat="1">
      <c r="A132" s="158"/>
      <c r="B132" s="158"/>
      <c r="C132" s="159"/>
      <c r="D132" s="159"/>
      <c r="E132" s="139"/>
    </row>
    <row r="133" spans="1:5" s="126" customFormat="1">
      <c r="A133" s="158"/>
      <c r="B133" s="158"/>
      <c r="C133" s="159"/>
      <c r="D133" s="159"/>
      <c r="E133" s="139"/>
    </row>
    <row r="134" spans="1:5" s="126" customFormat="1">
      <c r="A134" s="158"/>
      <c r="B134" s="158"/>
      <c r="C134" s="159"/>
      <c r="D134" s="159"/>
      <c r="E134" s="139"/>
    </row>
    <row r="135" spans="1:5" s="126" customFormat="1">
      <c r="A135" s="158"/>
      <c r="B135" s="158"/>
      <c r="C135" s="159"/>
      <c r="D135" s="159"/>
      <c r="E135" s="139"/>
    </row>
    <row r="136" spans="1:5" s="126" customFormat="1">
      <c r="A136" s="158"/>
      <c r="B136" s="158"/>
      <c r="C136" s="159"/>
      <c r="D136" s="159"/>
      <c r="E136" s="139"/>
    </row>
    <row r="137" spans="1:5" s="126" customFormat="1">
      <c r="A137" s="158"/>
      <c r="B137" s="158"/>
      <c r="C137" s="159"/>
      <c r="D137" s="159"/>
      <c r="E137" s="139"/>
    </row>
    <row r="138" spans="1:5" s="126" customFormat="1">
      <c r="A138" s="158"/>
      <c r="B138" s="158"/>
      <c r="C138" s="159"/>
      <c r="D138" s="159"/>
      <c r="E138" s="139"/>
    </row>
    <row r="139" spans="1:5" s="126" customFormat="1">
      <c r="A139" s="158"/>
      <c r="B139" s="158"/>
      <c r="C139" s="159"/>
      <c r="D139" s="159"/>
      <c r="E139" s="139"/>
    </row>
    <row r="140" spans="1:5" s="126" customFormat="1">
      <c r="A140" s="158"/>
      <c r="B140" s="158"/>
      <c r="C140" s="159"/>
      <c r="D140" s="159"/>
      <c r="E140" s="139"/>
    </row>
    <row r="141" spans="1:5" s="126" customFormat="1">
      <c r="A141" s="158"/>
      <c r="B141" s="158"/>
      <c r="C141" s="159"/>
      <c r="D141" s="159"/>
      <c r="E141" s="139"/>
    </row>
    <row r="142" spans="1:5" s="126" customFormat="1">
      <c r="A142" s="158"/>
      <c r="B142" s="158"/>
      <c r="C142" s="159"/>
      <c r="D142" s="159"/>
      <c r="E142" s="139"/>
    </row>
    <row r="143" spans="1:5" s="126" customFormat="1">
      <c r="A143" s="158"/>
      <c r="B143" s="158"/>
      <c r="C143" s="159"/>
      <c r="D143" s="159"/>
      <c r="E143" s="139"/>
    </row>
    <row r="144" spans="1:5" s="126" customFormat="1">
      <c r="A144" s="158"/>
      <c r="B144" s="158"/>
      <c r="C144" s="159"/>
      <c r="D144" s="159"/>
      <c r="E144" s="139"/>
    </row>
    <row r="145" spans="1:5" s="126" customFormat="1">
      <c r="A145" s="158"/>
      <c r="B145" s="158"/>
      <c r="C145" s="159"/>
      <c r="D145" s="159"/>
      <c r="E145" s="139"/>
    </row>
    <row r="146" spans="1:5" s="126" customFormat="1">
      <c r="A146" s="158"/>
      <c r="B146" s="158"/>
      <c r="C146" s="159"/>
      <c r="D146" s="159"/>
      <c r="E146" s="139"/>
    </row>
    <row r="147" spans="1:5" s="126" customFormat="1">
      <c r="A147" s="158"/>
      <c r="B147" s="158"/>
      <c r="C147" s="159"/>
      <c r="D147" s="159"/>
      <c r="E147" s="139"/>
    </row>
    <row r="148" spans="1:5" s="126" customFormat="1">
      <c r="A148" s="158"/>
      <c r="B148" s="158"/>
      <c r="C148" s="159"/>
      <c r="D148" s="159"/>
      <c r="E148" s="139"/>
    </row>
    <row r="149" spans="1:5" s="126" customFormat="1">
      <c r="A149" s="158"/>
      <c r="B149" s="158"/>
      <c r="C149" s="159"/>
      <c r="D149" s="159"/>
      <c r="E149" s="139"/>
    </row>
    <row r="150" spans="1:5" s="126" customFormat="1">
      <c r="A150" s="158"/>
      <c r="B150" s="158"/>
      <c r="C150" s="159"/>
      <c r="D150" s="159"/>
      <c r="E150" s="139"/>
    </row>
    <row r="151" spans="1:5" s="126" customFormat="1">
      <c r="A151" s="158"/>
      <c r="B151" s="158"/>
      <c r="C151" s="159"/>
      <c r="D151" s="159"/>
      <c r="E151" s="139"/>
    </row>
    <row r="152" spans="1:5" s="126" customFormat="1">
      <c r="A152" s="158"/>
      <c r="B152" s="158"/>
      <c r="C152" s="159"/>
      <c r="D152" s="159"/>
      <c r="E152" s="139"/>
    </row>
    <row r="153" spans="1:5" s="126" customFormat="1">
      <c r="A153" s="158"/>
      <c r="B153" s="158"/>
      <c r="C153" s="159"/>
      <c r="D153" s="159"/>
      <c r="E153" s="139"/>
    </row>
    <row r="154" spans="1:5" s="126" customFormat="1">
      <c r="A154" s="158"/>
      <c r="B154" s="158"/>
      <c r="C154" s="159"/>
      <c r="D154" s="159"/>
      <c r="E154" s="139"/>
    </row>
    <row r="155" spans="1:5" s="126" customFormat="1">
      <c r="A155" s="158"/>
      <c r="B155" s="158"/>
      <c r="C155" s="159"/>
      <c r="D155" s="159"/>
      <c r="E155" s="139"/>
    </row>
    <row r="156" spans="1:5" s="126" customFormat="1">
      <c r="A156" s="158"/>
      <c r="B156" s="158"/>
      <c r="C156" s="159"/>
      <c r="D156" s="159"/>
      <c r="E156" s="139"/>
    </row>
    <row r="157" spans="1:5" s="126" customFormat="1">
      <c r="A157" s="158"/>
      <c r="B157" s="158"/>
      <c r="C157" s="159"/>
      <c r="D157" s="159"/>
      <c r="E157" s="139"/>
    </row>
    <row r="158" spans="1:5" s="126" customFormat="1">
      <c r="A158" s="158"/>
      <c r="B158" s="158"/>
      <c r="C158" s="159"/>
      <c r="D158" s="159"/>
      <c r="E158" s="139"/>
    </row>
    <row r="159" spans="1:5" s="126" customFormat="1">
      <c r="A159" s="158"/>
      <c r="B159" s="158"/>
      <c r="C159" s="159"/>
      <c r="D159" s="159"/>
      <c r="E159" s="139"/>
    </row>
    <row r="160" spans="1:5" s="126" customFormat="1">
      <c r="A160" s="158"/>
      <c r="B160" s="158"/>
      <c r="C160" s="159"/>
      <c r="D160" s="159"/>
      <c r="E160" s="139"/>
    </row>
    <row r="161" spans="1:5" s="126" customFormat="1">
      <c r="A161" s="158"/>
      <c r="B161" s="158"/>
      <c r="C161" s="159"/>
      <c r="D161" s="159"/>
      <c r="E161" s="139"/>
    </row>
    <row r="162" spans="1:5" s="126" customFormat="1">
      <c r="A162" s="158"/>
      <c r="B162" s="158"/>
      <c r="C162" s="159"/>
      <c r="D162" s="159"/>
      <c r="E162" s="139"/>
    </row>
    <row r="163" spans="1:5" s="126" customFormat="1">
      <c r="A163" s="158"/>
      <c r="B163" s="158"/>
      <c r="C163" s="159"/>
      <c r="D163" s="159"/>
      <c r="E163" s="139"/>
    </row>
    <row r="164" spans="1:5" s="126" customFormat="1">
      <c r="A164" s="158"/>
      <c r="B164" s="158"/>
      <c r="C164" s="159"/>
      <c r="D164" s="159"/>
      <c r="E164" s="139"/>
    </row>
    <row r="165" spans="1:5" s="126" customFormat="1">
      <c r="A165" s="158"/>
      <c r="B165" s="158"/>
      <c r="C165" s="159"/>
      <c r="D165" s="159"/>
      <c r="E165" s="139"/>
    </row>
    <row r="166" spans="1:5" s="126" customFormat="1">
      <c r="A166" s="158"/>
      <c r="B166" s="158"/>
      <c r="C166" s="159"/>
      <c r="D166" s="159"/>
      <c r="E166" s="139"/>
    </row>
    <row r="167" spans="1:5" s="126" customFormat="1">
      <c r="A167" s="158"/>
      <c r="B167" s="158"/>
      <c r="C167" s="159"/>
      <c r="D167" s="159"/>
      <c r="E167" s="139"/>
    </row>
    <row r="168" spans="1:5" s="126" customFormat="1">
      <c r="A168" s="158"/>
      <c r="B168" s="158"/>
      <c r="C168" s="159"/>
      <c r="D168" s="159"/>
      <c r="E168" s="139"/>
    </row>
    <row r="169" spans="1:5" s="126" customFormat="1">
      <c r="A169" s="158"/>
      <c r="B169" s="158"/>
      <c r="C169" s="159"/>
      <c r="D169" s="159"/>
      <c r="E169" s="139"/>
    </row>
    <row r="170" spans="1:5" s="126" customFormat="1">
      <c r="A170" s="158"/>
      <c r="B170" s="158"/>
      <c r="C170" s="159"/>
      <c r="D170" s="159"/>
      <c r="E170" s="139"/>
    </row>
    <row r="171" spans="1:5" s="126" customFormat="1">
      <c r="A171" s="158"/>
      <c r="B171" s="158"/>
      <c r="C171" s="159"/>
      <c r="D171" s="159"/>
      <c r="E171" s="139"/>
    </row>
    <row r="172" spans="1:5" s="126" customFormat="1">
      <c r="A172" s="158"/>
      <c r="B172" s="158"/>
      <c r="C172" s="159"/>
      <c r="D172" s="159"/>
      <c r="E172" s="139"/>
    </row>
    <row r="173" spans="1:5" s="126" customFormat="1">
      <c r="A173" s="158"/>
      <c r="B173" s="158"/>
      <c r="C173" s="159"/>
      <c r="D173" s="159"/>
      <c r="E173" s="139"/>
    </row>
    <row r="174" spans="1:5" s="126" customFormat="1">
      <c r="A174" s="158"/>
      <c r="B174" s="158"/>
      <c r="C174" s="159"/>
      <c r="D174" s="159"/>
      <c r="E174" s="139"/>
    </row>
    <row r="175" spans="1:5" s="126" customFormat="1">
      <c r="A175" s="158"/>
      <c r="B175" s="158"/>
      <c r="C175" s="159"/>
      <c r="D175" s="159"/>
      <c r="E175" s="139"/>
    </row>
    <row r="176" spans="1:5" s="126" customFormat="1">
      <c r="A176" s="158"/>
      <c r="B176" s="158"/>
      <c r="C176" s="159"/>
      <c r="D176" s="159"/>
      <c r="E176" s="139"/>
    </row>
    <row r="177" spans="1:5" s="126" customFormat="1">
      <c r="A177" s="158"/>
      <c r="B177" s="158"/>
      <c r="C177" s="159"/>
      <c r="D177" s="159"/>
      <c r="E177" s="139"/>
    </row>
    <row r="178" spans="1:5" s="126" customFormat="1">
      <c r="A178" s="158"/>
      <c r="B178" s="158"/>
      <c r="C178" s="159"/>
      <c r="D178" s="159"/>
      <c r="E178" s="139"/>
    </row>
    <row r="179" spans="1:5" s="126" customFormat="1">
      <c r="A179" s="158"/>
      <c r="B179" s="158"/>
      <c r="C179" s="159"/>
      <c r="D179" s="159"/>
      <c r="E179" s="139"/>
    </row>
    <row r="180" spans="1:5" s="126" customFormat="1">
      <c r="A180" s="158"/>
      <c r="B180" s="158"/>
      <c r="C180" s="159"/>
      <c r="D180" s="159"/>
      <c r="E180" s="139"/>
    </row>
    <row r="181" spans="1:5" s="126" customFormat="1">
      <c r="A181" s="158"/>
      <c r="B181" s="158"/>
      <c r="C181" s="159"/>
      <c r="D181" s="159"/>
      <c r="E181" s="139"/>
    </row>
    <row r="182" spans="1:5" s="126" customFormat="1">
      <c r="A182" s="158"/>
      <c r="B182" s="158"/>
      <c r="C182" s="159"/>
      <c r="D182" s="159"/>
      <c r="E182" s="139"/>
    </row>
    <row r="183" spans="1:5" s="126" customFormat="1">
      <c r="A183" s="158"/>
      <c r="B183" s="158"/>
      <c r="C183" s="159"/>
      <c r="D183" s="159"/>
      <c r="E183" s="139"/>
    </row>
    <row r="184" spans="1:5" s="126" customFormat="1">
      <c r="A184" s="158"/>
      <c r="B184" s="158"/>
      <c r="C184" s="159"/>
      <c r="D184" s="159"/>
      <c r="E184" s="139"/>
    </row>
    <row r="185" spans="1:5" s="126" customFormat="1">
      <c r="A185" s="158"/>
      <c r="B185" s="158"/>
      <c r="C185" s="159"/>
      <c r="D185" s="159"/>
      <c r="E185" s="139"/>
    </row>
    <row r="186" spans="1:5" s="126" customFormat="1">
      <c r="A186" s="158"/>
      <c r="B186" s="158"/>
      <c r="C186" s="159"/>
      <c r="D186" s="159"/>
      <c r="E186" s="139"/>
    </row>
    <row r="187" spans="1:5" s="126" customFormat="1">
      <c r="A187" s="158"/>
      <c r="B187" s="158"/>
      <c r="C187" s="159"/>
      <c r="D187" s="159"/>
      <c r="E187" s="139"/>
    </row>
    <row r="188" spans="1:5" s="126" customFormat="1">
      <c r="A188" s="158"/>
      <c r="B188" s="158"/>
      <c r="C188" s="159"/>
      <c r="D188" s="159"/>
      <c r="E188" s="139"/>
    </row>
    <row r="189" spans="1:5" s="126" customFormat="1">
      <c r="A189" s="158"/>
      <c r="B189" s="158"/>
      <c r="C189" s="159"/>
      <c r="D189" s="159"/>
      <c r="E189" s="139"/>
    </row>
    <row r="190" spans="1:5" s="126" customFormat="1">
      <c r="A190" s="158"/>
      <c r="B190" s="158"/>
      <c r="C190" s="159"/>
      <c r="D190" s="159"/>
      <c r="E190" s="139"/>
    </row>
    <row r="191" spans="1:5" s="126" customFormat="1">
      <c r="A191" s="158"/>
      <c r="B191" s="158"/>
      <c r="C191" s="159"/>
      <c r="D191" s="159"/>
      <c r="E191" s="139"/>
    </row>
    <row r="192" spans="1:5" s="126" customFormat="1">
      <c r="A192" s="158"/>
      <c r="B192" s="158"/>
      <c r="C192" s="159"/>
      <c r="D192" s="159"/>
      <c r="E192" s="139"/>
    </row>
    <row r="193" spans="1:5" s="126" customFormat="1">
      <c r="A193" s="158"/>
      <c r="B193" s="158"/>
      <c r="C193" s="159"/>
      <c r="D193" s="159"/>
      <c r="E193" s="139"/>
    </row>
    <row r="194" spans="1:5" s="126" customFormat="1">
      <c r="A194" s="158"/>
      <c r="B194" s="158"/>
      <c r="C194" s="159"/>
      <c r="D194" s="159"/>
      <c r="E194" s="139"/>
    </row>
    <row r="195" spans="1:5" s="126" customFormat="1">
      <c r="A195" s="158"/>
      <c r="B195" s="158"/>
      <c r="C195" s="159"/>
      <c r="D195" s="159"/>
      <c r="E195" s="139"/>
    </row>
    <row r="196" spans="1:5" s="126" customFormat="1">
      <c r="A196" s="158"/>
      <c r="B196" s="158"/>
      <c r="C196" s="159"/>
      <c r="D196" s="159"/>
      <c r="E196" s="139"/>
    </row>
    <row r="197" spans="1:5" s="126" customFormat="1">
      <c r="A197" s="158"/>
      <c r="B197" s="158"/>
      <c r="C197" s="159"/>
      <c r="D197" s="159"/>
      <c r="E197" s="139"/>
    </row>
    <row r="198" spans="1:5" s="126" customFormat="1">
      <c r="A198" s="158"/>
      <c r="B198" s="158"/>
      <c r="C198" s="159"/>
      <c r="D198" s="159"/>
      <c r="E198" s="139"/>
    </row>
    <row r="199" spans="1:5" s="126" customFormat="1">
      <c r="A199" s="158"/>
      <c r="B199" s="158"/>
      <c r="C199" s="159"/>
      <c r="D199" s="159"/>
      <c r="E199" s="139"/>
    </row>
    <row r="200" spans="1:5" s="126" customFormat="1">
      <c r="A200" s="158"/>
      <c r="B200" s="158"/>
      <c r="C200" s="159"/>
      <c r="D200" s="159"/>
      <c r="E200" s="139"/>
    </row>
    <row r="201" spans="1:5" s="126" customFormat="1">
      <c r="A201" s="158"/>
      <c r="B201" s="158"/>
      <c r="C201" s="159"/>
      <c r="D201" s="159"/>
      <c r="E201" s="139"/>
    </row>
    <row r="202" spans="1:5" s="126" customFormat="1">
      <c r="A202" s="158"/>
      <c r="B202" s="158"/>
      <c r="C202" s="159"/>
      <c r="D202" s="159"/>
      <c r="E202" s="139"/>
    </row>
    <row r="203" spans="1:5" s="126" customFormat="1">
      <c r="A203" s="158"/>
      <c r="B203" s="158"/>
      <c r="C203" s="159"/>
      <c r="D203" s="159"/>
      <c r="E203" s="139"/>
    </row>
    <row r="204" spans="1:5" s="126" customFormat="1">
      <c r="A204" s="158"/>
      <c r="B204" s="158"/>
      <c r="C204" s="159"/>
      <c r="D204" s="159"/>
      <c r="E204" s="139"/>
    </row>
    <row r="205" spans="1:5" s="126" customFormat="1">
      <c r="A205" s="158"/>
      <c r="B205" s="158"/>
      <c r="C205" s="159"/>
      <c r="D205" s="159"/>
      <c r="E205" s="139"/>
    </row>
    <row r="206" spans="1:5" s="126" customFormat="1">
      <c r="A206" s="158"/>
      <c r="B206" s="158"/>
      <c r="C206" s="159"/>
      <c r="D206" s="159"/>
      <c r="E206" s="139"/>
    </row>
    <row r="207" spans="1:5" s="126" customFormat="1">
      <c r="A207" s="158"/>
      <c r="B207" s="158"/>
      <c r="C207" s="159"/>
      <c r="D207" s="159"/>
      <c r="E207" s="139"/>
    </row>
    <row r="208" spans="1:5" s="126" customFormat="1">
      <c r="A208" s="158"/>
      <c r="B208" s="158"/>
      <c r="C208" s="159"/>
      <c r="D208" s="159"/>
      <c r="E208" s="139"/>
    </row>
    <row r="209" spans="1:5" s="126" customFormat="1">
      <c r="A209" s="158"/>
      <c r="B209" s="158"/>
      <c r="C209" s="159"/>
      <c r="D209" s="159"/>
      <c r="E209" s="139"/>
    </row>
    <row r="210" spans="1:5" s="126" customFormat="1">
      <c r="A210" s="158"/>
      <c r="B210" s="158"/>
      <c r="C210" s="159"/>
      <c r="D210" s="159"/>
      <c r="E210" s="139"/>
    </row>
    <row r="211" spans="1:5" s="126" customFormat="1">
      <c r="A211" s="158"/>
      <c r="B211" s="158"/>
      <c r="C211" s="159"/>
      <c r="D211" s="159"/>
      <c r="E211" s="139"/>
    </row>
    <row r="212" spans="1:5" s="126" customFormat="1">
      <c r="A212" s="158"/>
      <c r="B212" s="158"/>
      <c r="C212" s="159"/>
      <c r="D212" s="159"/>
      <c r="E212" s="139"/>
    </row>
    <row r="213" spans="1:5" s="126" customFormat="1">
      <c r="A213" s="158"/>
      <c r="B213" s="158"/>
      <c r="C213" s="159"/>
      <c r="D213" s="159"/>
      <c r="E213" s="139"/>
    </row>
    <row r="214" spans="1:5" s="126" customFormat="1">
      <c r="A214" s="158"/>
      <c r="B214" s="158"/>
      <c r="C214" s="159"/>
      <c r="D214" s="159"/>
      <c r="E214" s="139"/>
    </row>
    <row r="215" spans="1:5" s="126" customFormat="1">
      <c r="A215" s="158"/>
      <c r="B215" s="158"/>
      <c r="C215" s="159"/>
      <c r="D215" s="159"/>
      <c r="E215" s="139"/>
    </row>
    <row r="216" spans="1:5" s="126" customFormat="1">
      <c r="A216" s="158"/>
      <c r="B216" s="158"/>
      <c r="C216" s="159"/>
      <c r="D216" s="159"/>
      <c r="E216" s="139"/>
    </row>
    <row r="217" spans="1:5" s="126" customFormat="1">
      <c r="A217" s="158"/>
      <c r="B217" s="158"/>
      <c r="C217" s="159"/>
      <c r="D217" s="159"/>
      <c r="E217" s="139"/>
    </row>
    <row r="218" spans="1:5" s="126" customFormat="1">
      <c r="A218" s="158"/>
      <c r="B218" s="158"/>
      <c r="C218" s="159"/>
      <c r="D218" s="159"/>
      <c r="E218" s="139"/>
    </row>
    <row r="219" spans="1:5" s="126" customFormat="1">
      <c r="A219" s="158"/>
      <c r="B219" s="158"/>
      <c r="C219" s="159"/>
      <c r="D219" s="159"/>
      <c r="E219" s="139"/>
    </row>
    <row r="220" spans="1:5" s="126" customFormat="1">
      <c r="A220" s="158"/>
      <c r="B220" s="158"/>
      <c r="C220" s="159"/>
      <c r="D220" s="159"/>
      <c r="E220" s="139"/>
    </row>
    <row r="221" spans="1:5" s="126" customFormat="1">
      <c r="A221" s="158"/>
      <c r="B221" s="158"/>
      <c r="C221" s="159"/>
      <c r="D221" s="159"/>
      <c r="E221" s="139"/>
    </row>
    <row r="222" spans="1:5" s="126" customFormat="1">
      <c r="A222" s="158"/>
      <c r="B222" s="158"/>
      <c r="C222" s="159"/>
      <c r="D222" s="159"/>
      <c r="E222" s="139"/>
    </row>
    <row r="223" spans="1:5" s="126" customFormat="1">
      <c r="A223" s="158"/>
      <c r="B223" s="158"/>
      <c r="C223" s="159"/>
      <c r="D223" s="159"/>
      <c r="E223" s="139"/>
    </row>
    <row r="224" spans="1:5" s="126" customFormat="1">
      <c r="A224" s="158"/>
      <c r="B224" s="158"/>
      <c r="C224" s="159"/>
      <c r="D224" s="159"/>
      <c r="E224" s="139"/>
    </row>
    <row r="225" spans="1:7" s="126" customFormat="1">
      <c r="A225" s="158"/>
      <c r="B225" s="158"/>
      <c r="C225" s="159"/>
      <c r="D225" s="159"/>
      <c r="E225" s="139"/>
    </row>
    <row r="226" spans="1:7" s="126" customFormat="1">
      <c r="A226" s="158"/>
      <c r="B226" s="158"/>
      <c r="C226" s="159"/>
      <c r="D226" s="159"/>
      <c r="E226" s="139"/>
    </row>
    <row r="227" spans="1:7" s="126" customFormat="1">
      <c r="A227" s="158"/>
      <c r="B227" s="158"/>
      <c r="C227" s="159"/>
      <c r="D227" s="159"/>
      <c r="E227" s="139"/>
    </row>
    <row r="228" spans="1:7" s="126" customFormat="1">
      <c r="A228" s="158"/>
      <c r="B228" s="158"/>
      <c r="C228" s="159"/>
      <c r="D228" s="159"/>
      <c r="E228" s="139"/>
    </row>
    <row r="229" spans="1:7">
      <c r="A229" s="143"/>
      <c r="B229" s="160"/>
      <c r="C229" s="161"/>
      <c r="D229" s="161"/>
    </row>
    <row r="230" spans="1:7">
      <c r="A230" s="143"/>
      <c r="B230" s="160"/>
      <c r="C230" s="161"/>
      <c r="D230" s="161"/>
    </row>
    <row r="231" spans="1:7">
      <c r="A231" s="143"/>
      <c r="B231" s="160"/>
      <c r="C231" s="161"/>
      <c r="D231" s="161"/>
    </row>
    <row r="232" spans="1:7">
      <c r="A232" s="143"/>
      <c r="B232" s="160"/>
      <c r="C232" s="161"/>
      <c r="D232" s="161"/>
    </row>
    <row r="233" spans="1:7">
      <c r="A233" s="143"/>
      <c r="B233" s="160"/>
      <c r="C233" s="161"/>
      <c r="D233" s="161"/>
    </row>
    <row r="234" spans="1:7">
      <c r="A234" s="21"/>
      <c r="B234" s="160"/>
      <c r="C234" s="160"/>
      <c r="D234" s="160"/>
    </row>
    <row r="235" spans="1:7">
      <c r="A235" s="21"/>
      <c r="B235" s="163" t="s">
        <v>245</v>
      </c>
      <c r="C235" s="163" t="s">
        <v>246</v>
      </c>
      <c r="D235" s="114" t="s">
        <v>245</v>
      </c>
      <c r="E235" s="162" t="s">
        <v>246</v>
      </c>
    </row>
    <row r="236" spans="1:7">
      <c r="A236" s="21"/>
      <c r="B236" s="164" t="s">
        <v>247</v>
      </c>
      <c r="C236" s="164" t="s">
        <v>248</v>
      </c>
      <c r="D236" s="114" t="s">
        <v>247</v>
      </c>
      <c r="F236" s="114" t="s">
        <v>247</v>
      </c>
      <c r="G236" s="114" t="e">
        <f>IF(NOT(ISERROR(MATCH(F236,_xlfn.ANCHORARRAY(B247),0))),#REF!&amp;"Por favor no seleccionar los criterios de impacto",F236)</f>
        <v>#REF!</v>
      </c>
    </row>
    <row r="237" spans="1:7">
      <c r="A237" s="21"/>
      <c r="B237" s="164" t="s">
        <v>247</v>
      </c>
      <c r="C237" s="164" t="s">
        <v>206</v>
      </c>
      <c r="E237" s="162" t="s">
        <v>248</v>
      </c>
    </row>
    <row r="238" spans="1:7">
      <c r="A238" s="21"/>
      <c r="B238" s="164" t="s">
        <v>247</v>
      </c>
      <c r="C238" s="164" t="s">
        <v>210</v>
      </c>
      <c r="E238" s="162" t="s">
        <v>206</v>
      </c>
    </row>
    <row r="239" spans="1:7">
      <c r="A239" s="21"/>
      <c r="B239" s="164" t="s">
        <v>247</v>
      </c>
      <c r="C239" s="164" t="s">
        <v>213</v>
      </c>
      <c r="E239" s="162" t="s">
        <v>210</v>
      </c>
    </row>
    <row r="240" spans="1:7">
      <c r="A240" s="21"/>
      <c r="B240" s="164" t="s">
        <v>247</v>
      </c>
      <c r="C240" s="164" t="s">
        <v>216</v>
      </c>
      <c r="E240" s="162" t="s">
        <v>213</v>
      </c>
    </row>
    <row r="241" spans="1:5">
      <c r="A241" s="21"/>
      <c r="B241" s="164" t="s">
        <v>201</v>
      </c>
      <c r="C241" s="164" t="s">
        <v>148</v>
      </c>
      <c r="E241" s="162" t="s">
        <v>216</v>
      </c>
    </row>
    <row r="242" spans="1:5">
      <c r="A242" s="21"/>
      <c r="B242" s="164" t="s">
        <v>201</v>
      </c>
      <c r="C242" s="164" t="s">
        <v>249</v>
      </c>
      <c r="D242" s="114" t="s">
        <v>201</v>
      </c>
    </row>
    <row r="243" spans="1:5">
      <c r="A243" s="21"/>
      <c r="B243" s="164" t="s">
        <v>201</v>
      </c>
      <c r="C243" s="164" t="s">
        <v>137</v>
      </c>
      <c r="E243" s="162" t="s">
        <v>148</v>
      </c>
    </row>
    <row r="244" spans="1:5">
      <c r="A244" s="21"/>
      <c r="B244" s="164" t="s">
        <v>201</v>
      </c>
      <c r="C244" s="164" t="s">
        <v>250</v>
      </c>
      <c r="E244" s="162" t="s">
        <v>249</v>
      </c>
    </row>
    <row r="245" spans="1:5">
      <c r="A245" s="21"/>
      <c r="B245" s="164" t="s">
        <v>201</v>
      </c>
      <c r="C245" s="164" t="s">
        <v>217</v>
      </c>
      <c r="E245" s="162" t="s">
        <v>137</v>
      </c>
    </row>
    <row r="246" spans="1:5">
      <c r="A246" s="21"/>
      <c r="B246" s="164"/>
      <c r="C246" s="164"/>
      <c r="E246" s="162" t="s">
        <v>250</v>
      </c>
    </row>
    <row r="247" spans="1:5">
      <c r="A247" s="21"/>
      <c r="B247" s="164" t="str" cm="1">
        <f t="array" ref="B247:B249">_xlfn.UNIQUE(Tabla1[[#All],[Criterios]])</f>
        <v>Criterios</v>
      </c>
      <c r="C247" s="164"/>
      <c r="E247" s="162" t="s">
        <v>217</v>
      </c>
    </row>
    <row r="248" spans="1:5">
      <c r="A248" s="21"/>
      <c r="B248" s="164" t="str">
        <v>Afectación Económica o presupuestal</v>
      </c>
      <c r="C248" s="164"/>
    </row>
    <row r="249" spans="1:5">
      <c r="B249" s="164" t="str">
        <v>Pérdida Reputacional</v>
      </c>
      <c r="C249" s="164"/>
    </row>
    <row r="250" spans="1:5">
      <c r="B250" s="165"/>
      <c r="C250" s="165"/>
    </row>
    <row r="251" spans="1:5">
      <c r="B251" s="165"/>
      <c r="C251" s="165"/>
    </row>
    <row r="252" spans="1:5">
      <c r="B252" s="165"/>
      <c r="C252" s="165"/>
    </row>
    <row r="253" spans="1:5">
      <c r="B253" s="165"/>
      <c r="C253" s="165"/>
      <c r="D253" s="165"/>
    </row>
    <row r="254" spans="1:5">
      <c r="B254" s="165"/>
      <c r="C254" s="165"/>
      <c r="D254" s="165"/>
    </row>
    <row r="255" spans="1:5">
      <c r="B255" s="165"/>
      <c r="C255" s="165"/>
      <c r="D255" s="165"/>
    </row>
    <row r="256" spans="1:5">
      <c r="B256" s="165"/>
      <c r="C256" s="165"/>
      <c r="D256" s="165"/>
    </row>
    <row r="257" spans="2:4">
      <c r="B257" s="165"/>
      <c r="C257" s="165"/>
      <c r="D257" s="165"/>
    </row>
    <row r="258" spans="2:4">
      <c r="B258" s="165"/>
      <c r="C258" s="165"/>
      <c r="D258" s="165"/>
    </row>
  </sheetData>
  <mergeCells count="1">
    <mergeCell ref="B2:E2"/>
  </mergeCells>
  <dataValidations count="1">
    <dataValidation type="list" allowBlank="1" showInputMessage="1" showErrorMessage="1" sqref="F236">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2" workbookViewId="0">
      <selection activeCell="H8" sqref="H8"/>
    </sheetView>
  </sheetViews>
  <sheetFormatPr baseColWidth="10" defaultColWidth="14.28515625" defaultRowHeight="12.75"/>
  <cols>
    <col min="1" max="2" width="14.28515625" style="21"/>
    <col min="3" max="3" width="17" style="21" customWidth="1"/>
    <col min="4" max="4" width="14.28515625" style="21"/>
    <col min="5" max="5" width="46" style="21" customWidth="1"/>
    <col min="6" max="16384" width="14.28515625" style="21"/>
  </cols>
  <sheetData>
    <row r="1" spans="2:11" ht="24" customHeight="1" thickBot="1">
      <c r="B1" s="419" t="s">
        <v>251</v>
      </c>
      <c r="C1" s="420"/>
      <c r="D1" s="420"/>
      <c r="E1" s="420"/>
      <c r="F1" s="421"/>
    </row>
    <row r="2" spans="2:11" ht="16.5" thickBot="1">
      <c r="B2" s="22"/>
      <c r="C2" s="22"/>
      <c r="D2" s="22"/>
      <c r="E2" s="22"/>
      <c r="F2" s="22"/>
      <c r="I2" s="89"/>
      <c r="J2" s="101" t="s">
        <v>168</v>
      </c>
      <c r="K2" s="101" t="s">
        <v>139</v>
      </c>
    </row>
    <row r="3" spans="2:11" ht="16.5" thickBot="1">
      <c r="B3" s="422" t="s">
        <v>252</v>
      </c>
      <c r="C3" s="423"/>
      <c r="D3" s="423"/>
      <c r="E3" s="177" t="s">
        <v>253</v>
      </c>
      <c r="F3" s="23" t="s">
        <v>254</v>
      </c>
      <c r="I3" s="100" t="s">
        <v>138</v>
      </c>
      <c r="J3" s="91">
        <v>0.5</v>
      </c>
      <c r="K3" s="91">
        <v>0.45</v>
      </c>
    </row>
    <row r="4" spans="2:11" ht="31.5">
      <c r="B4" s="424" t="s">
        <v>255</v>
      </c>
      <c r="C4" s="426" t="s">
        <v>128</v>
      </c>
      <c r="D4" s="178" t="s">
        <v>138</v>
      </c>
      <c r="E4" s="24" t="s">
        <v>256</v>
      </c>
      <c r="F4" s="25">
        <v>0.25</v>
      </c>
      <c r="I4" s="101" t="s">
        <v>155</v>
      </c>
      <c r="J4" s="91">
        <v>0.4</v>
      </c>
      <c r="K4" s="91">
        <v>0.35</v>
      </c>
    </row>
    <row r="5" spans="2:11" ht="47.25">
      <c r="B5" s="425"/>
      <c r="C5" s="427"/>
      <c r="D5" s="179" t="s">
        <v>155</v>
      </c>
      <c r="E5" s="26" t="s">
        <v>257</v>
      </c>
      <c r="F5" s="27">
        <v>0.15</v>
      </c>
      <c r="I5" s="101" t="s">
        <v>165</v>
      </c>
      <c r="J5" s="91">
        <v>0.35</v>
      </c>
      <c r="K5" s="91">
        <v>0.3</v>
      </c>
    </row>
    <row r="6" spans="2:11" ht="47.25">
      <c r="B6" s="425"/>
      <c r="C6" s="427"/>
      <c r="D6" s="179" t="s">
        <v>165</v>
      </c>
      <c r="E6" s="26" t="s">
        <v>258</v>
      </c>
      <c r="F6" s="27">
        <v>0.1</v>
      </c>
    </row>
    <row r="7" spans="2:11" ht="63">
      <c r="B7" s="425"/>
      <c r="C7" s="427" t="s">
        <v>129</v>
      </c>
      <c r="D7" s="179" t="s">
        <v>168</v>
      </c>
      <c r="E7" s="26" t="s">
        <v>259</v>
      </c>
      <c r="F7" s="27">
        <v>0.25</v>
      </c>
      <c r="G7" s="90"/>
    </row>
    <row r="8" spans="2:11" ht="31.5">
      <c r="B8" s="425"/>
      <c r="C8" s="427"/>
      <c r="D8" s="179" t="s">
        <v>139</v>
      </c>
      <c r="E8" s="26" t="s">
        <v>260</v>
      </c>
      <c r="F8" s="27">
        <v>0.2</v>
      </c>
      <c r="G8" s="90"/>
    </row>
    <row r="9" spans="2:11" ht="47.25">
      <c r="B9" s="425" t="s">
        <v>261</v>
      </c>
      <c r="C9" s="427" t="s">
        <v>131</v>
      </c>
      <c r="D9" s="179" t="s">
        <v>140</v>
      </c>
      <c r="E9" s="26" t="s">
        <v>262</v>
      </c>
      <c r="F9" s="28" t="s">
        <v>263</v>
      </c>
    </row>
    <row r="10" spans="2:11" ht="63">
      <c r="B10" s="425"/>
      <c r="C10" s="427"/>
      <c r="D10" s="179" t="s">
        <v>264</v>
      </c>
      <c r="E10" s="26" t="s">
        <v>265</v>
      </c>
      <c r="F10" s="28" t="s">
        <v>263</v>
      </c>
    </row>
    <row r="11" spans="2:11" ht="47.25">
      <c r="B11" s="425"/>
      <c r="C11" s="427" t="s">
        <v>132</v>
      </c>
      <c r="D11" s="179" t="s">
        <v>141</v>
      </c>
      <c r="E11" s="26" t="s">
        <v>266</v>
      </c>
      <c r="F11" s="28" t="s">
        <v>263</v>
      </c>
    </row>
    <row r="12" spans="2:11" ht="47.25">
      <c r="B12" s="425"/>
      <c r="C12" s="427"/>
      <c r="D12" s="179" t="s">
        <v>166</v>
      </c>
      <c r="E12" s="26" t="s">
        <v>267</v>
      </c>
      <c r="F12" s="28" t="s">
        <v>263</v>
      </c>
    </row>
    <row r="13" spans="2:11" ht="31.5">
      <c r="B13" s="425"/>
      <c r="C13" s="427" t="s">
        <v>133</v>
      </c>
      <c r="D13" s="179" t="s">
        <v>142</v>
      </c>
      <c r="E13" s="26" t="s">
        <v>268</v>
      </c>
      <c r="F13" s="28" t="s">
        <v>263</v>
      </c>
    </row>
    <row r="14" spans="2:11" ht="32.25" thickBot="1">
      <c r="B14" s="428"/>
      <c r="C14" s="429"/>
      <c r="D14" s="180" t="s">
        <v>146</v>
      </c>
      <c r="E14" s="29" t="s">
        <v>269</v>
      </c>
      <c r="F14" s="30" t="s">
        <v>263</v>
      </c>
    </row>
    <row r="15" spans="2:11" ht="49.5" customHeight="1">
      <c r="B15" s="418" t="s">
        <v>270</v>
      </c>
      <c r="C15" s="418"/>
      <c r="D15" s="418"/>
      <c r="E15" s="418"/>
      <c r="F15" s="418"/>
    </row>
    <row r="16" spans="2:11" ht="27" customHeight="1">
      <c r="B16" s="31"/>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A8" zoomScale="90" zoomScaleNormal="90" workbookViewId="0">
      <selection activeCell="AT18" sqref="AT18:AU27"/>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0" t="s">
        <v>271</v>
      </c>
      <c r="C4" s="430"/>
      <c r="D4" s="430"/>
      <c r="E4" s="430"/>
      <c r="F4" s="430"/>
      <c r="G4" s="430"/>
      <c r="H4" s="430"/>
      <c r="I4" s="430"/>
      <c r="J4" s="431" t="s">
        <v>54</v>
      </c>
      <c r="K4" s="431"/>
      <c r="L4" s="431"/>
      <c r="M4" s="431"/>
      <c r="N4" s="431"/>
      <c r="O4" s="431"/>
      <c r="P4" s="431"/>
      <c r="Q4" s="431"/>
      <c r="R4" s="431"/>
      <c r="S4" s="431"/>
      <c r="T4" s="431"/>
      <c r="U4" s="431"/>
      <c r="V4" s="431"/>
      <c r="W4" s="431"/>
      <c r="X4" s="431"/>
      <c r="Y4" s="431"/>
      <c r="Z4" s="431"/>
      <c r="AA4" s="431"/>
      <c r="AB4" s="431"/>
      <c r="AC4" s="431"/>
      <c r="AD4" s="431"/>
      <c r="AE4" s="431"/>
      <c r="AF4" s="431"/>
      <c r="AG4" s="431"/>
      <c r="AH4" s="431"/>
      <c r="AI4" s="431"/>
      <c r="AJ4" s="431"/>
      <c r="AK4" s="431"/>
      <c r="AL4" s="431"/>
      <c r="AT4" s="432" t="s">
        <v>88</v>
      </c>
      <c r="AU4" s="432"/>
    </row>
    <row r="5" spans="2:47">
      <c r="B5" s="430"/>
      <c r="C5" s="430"/>
      <c r="D5" s="430"/>
      <c r="E5" s="430"/>
      <c r="F5" s="430"/>
      <c r="G5" s="430"/>
      <c r="H5" s="430"/>
      <c r="I5" s="430"/>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T5" s="432"/>
      <c r="AU5" s="432"/>
    </row>
    <row r="6" spans="2:47">
      <c r="B6" s="430"/>
      <c r="C6" s="430"/>
      <c r="D6" s="430"/>
      <c r="E6" s="430"/>
      <c r="F6" s="430"/>
      <c r="G6" s="430"/>
      <c r="H6" s="430"/>
      <c r="I6" s="430"/>
      <c r="J6" s="431"/>
      <c r="K6" s="431"/>
      <c r="L6" s="431"/>
      <c r="M6" s="431"/>
      <c r="N6" s="431"/>
      <c r="O6" s="431"/>
      <c r="P6" s="431"/>
      <c r="Q6" s="431"/>
      <c r="R6" s="431"/>
      <c r="S6" s="431"/>
      <c r="T6" s="431"/>
      <c r="U6" s="431"/>
      <c r="V6" s="431"/>
      <c r="W6" s="431"/>
      <c r="X6" s="431"/>
      <c r="Y6" s="431"/>
      <c r="Z6" s="431"/>
      <c r="AA6" s="431"/>
      <c r="AB6" s="431"/>
      <c r="AC6" s="431"/>
      <c r="AD6" s="431"/>
      <c r="AE6" s="431"/>
      <c r="AF6" s="431"/>
      <c r="AG6" s="431"/>
      <c r="AH6" s="431"/>
      <c r="AI6" s="431"/>
      <c r="AJ6" s="431"/>
      <c r="AK6" s="431"/>
      <c r="AL6" s="431"/>
      <c r="AT6" s="432"/>
      <c r="AU6" s="432"/>
    </row>
    <row r="7" spans="2:47" ht="15.75" thickBot="1"/>
    <row r="8" spans="2:47" ht="15.75">
      <c r="B8" s="433" t="s">
        <v>188</v>
      </c>
      <c r="C8" s="433"/>
      <c r="D8" s="434"/>
      <c r="E8" s="435" t="s">
        <v>272</v>
      </c>
      <c r="F8" s="436"/>
      <c r="G8" s="436"/>
      <c r="H8" s="436"/>
      <c r="I8" s="437"/>
      <c r="J8" s="32" t="s">
        <v>273</v>
      </c>
      <c r="K8" s="33" t="s">
        <v>273</v>
      </c>
      <c r="L8" s="33" t="s">
        <v>273</v>
      </c>
      <c r="M8" s="33" t="s">
        <v>273</v>
      </c>
      <c r="N8" s="33" t="s">
        <v>273</v>
      </c>
      <c r="O8" s="34" t="s">
        <v>273</v>
      </c>
      <c r="P8" s="32" t="s">
        <v>273</v>
      </c>
      <c r="Q8" s="33" t="s">
        <v>273</v>
      </c>
      <c r="R8" s="33" t="s">
        <v>273</v>
      </c>
      <c r="S8" s="33" t="s">
        <v>273</v>
      </c>
      <c r="T8" s="33" t="s">
        <v>273</v>
      </c>
      <c r="U8" s="34" t="s">
        <v>273</v>
      </c>
      <c r="V8" s="32" t="s">
        <v>273</v>
      </c>
      <c r="W8" s="33" t="s">
        <v>273</v>
      </c>
      <c r="X8" s="33" t="s">
        <v>273</v>
      </c>
      <c r="Y8" s="33" t="s">
        <v>273</v>
      </c>
      <c r="Z8" s="33" t="s">
        <v>273</v>
      </c>
      <c r="AA8" s="34" t="s">
        <v>273</v>
      </c>
      <c r="AB8" s="32" t="s">
        <v>273</v>
      </c>
      <c r="AC8" s="33" t="s">
        <v>273</v>
      </c>
      <c r="AD8" s="33" t="s">
        <v>273</v>
      </c>
      <c r="AE8" s="33" t="s">
        <v>273</v>
      </c>
      <c r="AF8" s="33" t="s">
        <v>273</v>
      </c>
      <c r="AG8" s="34" t="s">
        <v>273</v>
      </c>
      <c r="AH8" s="35" t="s">
        <v>273</v>
      </c>
      <c r="AI8" s="36" t="s">
        <v>273</v>
      </c>
      <c r="AJ8" s="36" t="s">
        <v>273</v>
      </c>
      <c r="AK8" s="36" t="s">
        <v>273</v>
      </c>
      <c r="AL8" s="36" t="s">
        <v>273</v>
      </c>
      <c r="AN8" s="444" t="s">
        <v>274</v>
      </c>
      <c r="AO8" s="445"/>
      <c r="AP8" s="445"/>
      <c r="AQ8" s="445"/>
      <c r="AR8" s="445"/>
      <c r="AS8" s="446"/>
      <c r="AT8" s="453" t="s">
        <v>275</v>
      </c>
      <c r="AU8" s="453"/>
    </row>
    <row r="9" spans="2:47" ht="15.75">
      <c r="B9" s="433"/>
      <c r="C9" s="433"/>
      <c r="D9" s="434"/>
      <c r="E9" s="438"/>
      <c r="F9" s="439"/>
      <c r="G9" s="439"/>
      <c r="H9" s="439"/>
      <c r="I9" s="440"/>
      <c r="J9" s="37" t="s">
        <v>273</v>
      </c>
      <c r="K9" s="38" t="s">
        <v>273</v>
      </c>
      <c r="L9" s="38" t="s">
        <v>273</v>
      </c>
      <c r="M9" s="38" t="s">
        <v>273</v>
      </c>
      <c r="N9" s="38" t="s">
        <v>273</v>
      </c>
      <c r="O9" s="39" t="s">
        <v>273</v>
      </c>
      <c r="P9" s="37" t="s">
        <v>273</v>
      </c>
      <c r="Q9" s="38" t="s">
        <v>273</v>
      </c>
      <c r="R9" s="38" t="s">
        <v>273</v>
      </c>
      <c r="S9" s="38" t="s">
        <v>273</v>
      </c>
      <c r="T9" s="38" t="s">
        <v>273</v>
      </c>
      <c r="U9" s="39" t="s">
        <v>273</v>
      </c>
      <c r="V9" s="37" t="s">
        <v>273</v>
      </c>
      <c r="W9" s="38" t="s">
        <v>273</v>
      </c>
      <c r="X9" s="38" t="s">
        <v>273</v>
      </c>
      <c r="Y9" s="38" t="s">
        <v>273</v>
      </c>
      <c r="Z9" s="38" t="s">
        <v>273</v>
      </c>
      <c r="AA9" s="39" t="s">
        <v>273</v>
      </c>
      <c r="AB9" s="37" t="s">
        <v>273</v>
      </c>
      <c r="AC9" s="38" t="s">
        <v>273</v>
      </c>
      <c r="AD9" s="38" t="s">
        <v>273</v>
      </c>
      <c r="AE9" s="38" t="s">
        <v>273</v>
      </c>
      <c r="AF9" s="38" t="s">
        <v>273</v>
      </c>
      <c r="AG9" s="39" t="s">
        <v>273</v>
      </c>
      <c r="AH9" s="40" t="s">
        <v>273</v>
      </c>
      <c r="AI9" s="41" t="s">
        <v>273</v>
      </c>
      <c r="AJ9" s="41" t="s">
        <v>273</v>
      </c>
      <c r="AK9" s="41" t="s">
        <v>273</v>
      </c>
      <c r="AL9" s="41" t="s">
        <v>273</v>
      </c>
      <c r="AN9" s="447"/>
      <c r="AO9" s="448"/>
      <c r="AP9" s="448"/>
      <c r="AQ9" s="448"/>
      <c r="AR9" s="448"/>
      <c r="AS9" s="449"/>
      <c r="AT9" s="453"/>
      <c r="AU9" s="453"/>
    </row>
    <row r="10" spans="2:47" ht="15.75">
      <c r="B10" s="433"/>
      <c r="C10" s="433"/>
      <c r="D10" s="434"/>
      <c r="E10" s="438"/>
      <c r="F10" s="439"/>
      <c r="G10" s="439"/>
      <c r="H10" s="439"/>
      <c r="I10" s="440"/>
      <c r="J10" s="37" t="s">
        <v>273</v>
      </c>
      <c r="K10" s="38" t="s">
        <v>273</v>
      </c>
      <c r="L10" s="38" t="s">
        <v>273</v>
      </c>
      <c r="M10" s="38" t="s">
        <v>273</v>
      </c>
      <c r="N10" s="38" t="s">
        <v>273</v>
      </c>
      <c r="O10" s="39" t="s">
        <v>273</v>
      </c>
      <c r="P10" s="37" t="s">
        <v>273</v>
      </c>
      <c r="Q10" s="38" t="s">
        <v>273</v>
      </c>
      <c r="R10" s="38" t="s">
        <v>273</v>
      </c>
      <c r="S10" s="38" t="s">
        <v>273</v>
      </c>
      <c r="T10" s="38" t="s">
        <v>273</v>
      </c>
      <c r="U10" s="39" t="s">
        <v>273</v>
      </c>
      <c r="V10" s="37" t="s">
        <v>273</v>
      </c>
      <c r="W10" s="38" t="s">
        <v>273</v>
      </c>
      <c r="X10" s="38" t="s">
        <v>273</v>
      </c>
      <c r="Y10" s="38" t="s">
        <v>273</v>
      </c>
      <c r="Z10" s="38" t="s">
        <v>273</v>
      </c>
      <c r="AA10" s="39" t="s">
        <v>273</v>
      </c>
      <c r="AB10" s="37" t="s">
        <v>273</v>
      </c>
      <c r="AC10" s="38" t="s">
        <v>273</v>
      </c>
      <c r="AD10" s="38" t="s">
        <v>273</v>
      </c>
      <c r="AE10" s="38" t="s">
        <v>273</v>
      </c>
      <c r="AF10" s="38" t="s">
        <v>273</v>
      </c>
      <c r="AG10" s="39" t="s">
        <v>273</v>
      </c>
      <c r="AH10" s="40" t="s">
        <v>273</v>
      </c>
      <c r="AI10" s="41" t="s">
        <v>273</v>
      </c>
      <c r="AJ10" s="41" t="s">
        <v>273</v>
      </c>
      <c r="AK10" s="41" t="s">
        <v>273</v>
      </c>
      <c r="AL10" s="41" t="s">
        <v>273</v>
      </c>
      <c r="AN10" s="447"/>
      <c r="AO10" s="448"/>
      <c r="AP10" s="448"/>
      <c r="AQ10" s="448"/>
      <c r="AR10" s="448"/>
      <c r="AS10" s="449"/>
      <c r="AT10" s="453"/>
      <c r="AU10" s="453"/>
    </row>
    <row r="11" spans="2:47" ht="15.75">
      <c r="B11" s="433"/>
      <c r="C11" s="433"/>
      <c r="D11" s="434"/>
      <c r="E11" s="438"/>
      <c r="F11" s="439"/>
      <c r="G11" s="439"/>
      <c r="H11" s="439"/>
      <c r="I11" s="440"/>
      <c r="J11" s="37" t="s">
        <v>273</v>
      </c>
      <c r="K11" s="38" t="s">
        <v>273</v>
      </c>
      <c r="L11" s="38" t="s">
        <v>273</v>
      </c>
      <c r="M11" s="38" t="s">
        <v>273</v>
      </c>
      <c r="N11" s="38" t="s">
        <v>273</v>
      </c>
      <c r="O11" s="39" t="s">
        <v>273</v>
      </c>
      <c r="P11" s="37" t="s">
        <v>273</v>
      </c>
      <c r="Q11" s="38" t="s">
        <v>273</v>
      </c>
      <c r="R11" s="38" t="s">
        <v>273</v>
      </c>
      <c r="S11" s="38" t="s">
        <v>273</v>
      </c>
      <c r="T11" s="38" t="s">
        <v>273</v>
      </c>
      <c r="U11" s="39" t="s">
        <v>273</v>
      </c>
      <c r="V11" s="37" t="s">
        <v>273</v>
      </c>
      <c r="W11" s="38" t="s">
        <v>273</v>
      </c>
      <c r="X11" s="38" t="s">
        <v>273</v>
      </c>
      <c r="Y11" s="38" t="s">
        <v>273</v>
      </c>
      <c r="Z11" s="38" t="s">
        <v>273</v>
      </c>
      <c r="AA11" s="39" t="s">
        <v>273</v>
      </c>
      <c r="AB11" s="37" t="s">
        <v>273</v>
      </c>
      <c r="AC11" s="38" t="s">
        <v>273</v>
      </c>
      <c r="AD11" s="38" t="s">
        <v>273</v>
      </c>
      <c r="AE11" s="38" t="s">
        <v>273</v>
      </c>
      <c r="AF11" s="38" t="s">
        <v>273</v>
      </c>
      <c r="AG11" s="39" t="s">
        <v>273</v>
      </c>
      <c r="AH11" s="40" t="s">
        <v>273</v>
      </c>
      <c r="AI11" s="41" t="s">
        <v>273</v>
      </c>
      <c r="AJ11" s="41" t="s">
        <v>273</v>
      </c>
      <c r="AK11" s="41" t="s">
        <v>273</v>
      </c>
      <c r="AL11" s="41" t="s">
        <v>273</v>
      </c>
      <c r="AN11" s="447"/>
      <c r="AO11" s="448"/>
      <c r="AP11" s="448"/>
      <c r="AQ11" s="448"/>
      <c r="AR11" s="448"/>
      <c r="AS11" s="449"/>
      <c r="AT11" s="453"/>
      <c r="AU11" s="453"/>
    </row>
    <row r="12" spans="2:47" ht="15.75">
      <c r="B12" s="433"/>
      <c r="C12" s="433"/>
      <c r="D12" s="434"/>
      <c r="E12" s="438"/>
      <c r="F12" s="439"/>
      <c r="G12" s="439"/>
      <c r="H12" s="439"/>
      <c r="I12" s="440"/>
      <c r="J12" s="37" t="s">
        <v>273</v>
      </c>
      <c r="K12" s="38" t="s">
        <v>273</v>
      </c>
      <c r="L12" s="38" t="s">
        <v>273</v>
      </c>
      <c r="M12" s="38" t="s">
        <v>273</v>
      </c>
      <c r="N12" s="38" t="s">
        <v>273</v>
      </c>
      <c r="O12" s="39" t="s">
        <v>273</v>
      </c>
      <c r="P12" s="37" t="s">
        <v>273</v>
      </c>
      <c r="Q12" s="38" t="s">
        <v>273</v>
      </c>
      <c r="R12" s="38" t="s">
        <v>273</v>
      </c>
      <c r="S12" s="38" t="s">
        <v>273</v>
      </c>
      <c r="T12" s="38" t="s">
        <v>273</v>
      </c>
      <c r="U12" s="39" t="s">
        <v>273</v>
      </c>
      <c r="V12" s="37" t="s">
        <v>273</v>
      </c>
      <c r="W12" s="38" t="s">
        <v>273</v>
      </c>
      <c r="X12" s="38" t="s">
        <v>273</v>
      </c>
      <c r="Y12" s="38" t="s">
        <v>273</v>
      </c>
      <c r="Z12" s="38" t="s">
        <v>273</v>
      </c>
      <c r="AA12" s="39" t="s">
        <v>273</v>
      </c>
      <c r="AB12" s="37" t="s">
        <v>273</v>
      </c>
      <c r="AC12" s="38" t="s">
        <v>273</v>
      </c>
      <c r="AD12" s="38" t="s">
        <v>273</v>
      </c>
      <c r="AE12" s="38" t="s">
        <v>273</v>
      </c>
      <c r="AF12" s="38" t="s">
        <v>273</v>
      </c>
      <c r="AG12" s="39" t="s">
        <v>273</v>
      </c>
      <c r="AH12" s="40" t="s">
        <v>273</v>
      </c>
      <c r="AI12" s="41" t="s">
        <v>273</v>
      </c>
      <c r="AJ12" s="41" t="s">
        <v>273</v>
      </c>
      <c r="AK12" s="41" t="s">
        <v>273</v>
      </c>
      <c r="AL12" s="41" t="s">
        <v>273</v>
      </c>
      <c r="AN12" s="447"/>
      <c r="AO12" s="448"/>
      <c r="AP12" s="448"/>
      <c r="AQ12" s="448"/>
      <c r="AR12" s="448"/>
      <c r="AS12" s="449"/>
      <c r="AT12" s="453"/>
      <c r="AU12" s="453"/>
    </row>
    <row r="13" spans="2:47" ht="15.75">
      <c r="B13" s="433"/>
      <c r="C13" s="433"/>
      <c r="D13" s="434"/>
      <c r="E13" s="438"/>
      <c r="F13" s="439"/>
      <c r="G13" s="439"/>
      <c r="H13" s="439"/>
      <c r="I13" s="440"/>
      <c r="J13" s="37" t="s">
        <v>273</v>
      </c>
      <c r="K13" s="38" t="s">
        <v>273</v>
      </c>
      <c r="L13" s="38" t="s">
        <v>273</v>
      </c>
      <c r="M13" s="38" t="s">
        <v>273</v>
      </c>
      <c r="N13" s="38" t="s">
        <v>273</v>
      </c>
      <c r="O13" s="39" t="s">
        <v>273</v>
      </c>
      <c r="P13" s="37" t="s">
        <v>273</v>
      </c>
      <c r="Q13" s="38" t="s">
        <v>273</v>
      </c>
      <c r="R13" s="38" t="s">
        <v>273</v>
      </c>
      <c r="S13" s="38" t="s">
        <v>273</v>
      </c>
      <c r="T13" s="38" t="s">
        <v>273</v>
      </c>
      <c r="U13" s="39" t="s">
        <v>273</v>
      </c>
      <c r="V13" s="37" t="s">
        <v>273</v>
      </c>
      <c r="W13" s="38" t="s">
        <v>273</v>
      </c>
      <c r="X13" s="38" t="s">
        <v>273</v>
      </c>
      <c r="Y13" s="38" t="s">
        <v>273</v>
      </c>
      <c r="Z13" s="38" t="s">
        <v>273</v>
      </c>
      <c r="AA13" s="39" t="s">
        <v>273</v>
      </c>
      <c r="AB13" s="37" t="s">
        <v>273</v>
      </c>
      <c r="AC13" s="38" t="s">
        <v>273</v>
      </c>
      <c r="AD13" s="38" t="s">
        <v>273</v>
      </c>
      <c r="AE13" s="38" t="s">
        <v>273</v>
      </c>
      <c r="AF13" s="38" t="s">
        <v>273</v>
      </c>
      <c r="AG13" s="39" t="s">
        <v>273</v>
      </c>
      <c r="AH13" s="40" t="s">
        <v>273</v>
      </c>
      <c r="AI13" s="41" t="s">
        <v>273</v>
      </c>
      <c r="AJ13" s="41" t="s">
        <v>273</v>
      </c>
      <c r="AK13" s="41" t="s">
        <v>273</v>
      </c>
      <c r="AL13" s="41" t="s">
        <v>273</v>
      </c>
      <c r="AN13" s="447"/>
      <c r="AO13" s="448"/>
      <c r="AP13" s="448"/>
      <c r="AQ13" s="448"/>
      <c r="AR13" s="448"/>
      <c r="AS13" s="449"/>
      <c r="AT13" s="453"/>
      <c r="AU13" s="453"/>
    </row>
    <row r="14" spans="2:47" ht="5.25" customHeight="1" thickBot="1">
      <c r="B14" s="433"/>
      <c r="C14" s="433"/>
      <c r="D14" s="434"/>
      <c r="E14" s="438"/>
      <c r="F14" s="439"/>
      <c r="G14" s="439"/>
      <c r="H14" s="439"/>
      <c r="I14" s="440"/>
      <c r="J14" s="37" t="s">
        <v>273</v>
      </c>
      <c r="K14" s="38" t="s">
        <v>273</v>
      </c>
      <c r="L14" s="38" t="s">
        <v>273</v>
      </c>
      <c r="M14" s="38" t="s">
        <v>273</v>
      </c>
      <c r="N14" s="38" t="s">
        <v>273</v>
      </c>
      <c r="O14" s="39" t="s">
        <v>273</v>
      </c>
      <c r="P14" s="37" t="s">
        <v>273</v>
      </c>
      <c r="Q14" s="38" t="s">
        <v>273</v>
      </c>
      <c r="R14" s="38" t="s">
        <v>273</v>
      </c>
      <c r="S14" s="38" t="s">
        <v>273</v>
      </c>
      <c r="T14" s="38" t="s">
        <v>273</v>
      </c>
      <c r="U14" s="39" t="s">
        <v>273</v>
      </c>
      <c r="V14" s="37" t="s">
        <v>273</v>
      </c>
      <c r="W14" s="38" t="s">
        <v>273</v>
      </c>
      <c r="X14" s="38" t="s">
        <v>273</v>
      </c>
      <c r="Y14" s="38" t="s">
        <v>273</v>
      </c>
      <c r="Z14" s="38" t="s">
        <v>273</v>
      </c>
      <c r="AA14" s="39" t="s">
        <v>273</v>
      </c>
      <c r="AB14" s="37" t="s">
        <v>273</v>
      </c>
      <c r="AC14" s="38" t="s">
        <v>273</v>
      </c>
      <c r="AD14" s="38" t="s">
        <v>273</v>
      </c>
      <c r="AE14" s="38" t="s">
        <v>273</v>
      </c>
      <c r="AF14" s="38" t="s">
        <v>273</v>
      </c>
      <c r="AG14" s="39" t="s">
        <v>273</v>
      </c>
      <c r="AH14" s="40" t="s">
        <v>273</v>
      </c>
      <c r="AI14" s="41" t="s">
        <v>273</v>
      </c>
      <c r="AJ14" s="41" t="s">
        <v>273</v>
      </c>
      <c r="AK14" s="41" t="s">
        <v>273</v>
      </c>
      <c r="AL14" s="41" t="s">
        <v>273</v>
      </c>
      <c r="AN14" s="447"/>
      <c r="AO14" s="448"/>
      <c r="AP14" s="448"/>
      <c r="AQ14" s="448"/>
      <c r="AR14" s="448"/>
      <c r="AS14" s="449"/>
      <c r="AT14" s="453"/>
      <c r="AU14" s="453"/>
    </row>
    <row r="15" spans="2:47" ht="16.5" hidden="1" thickBot="1">
      <c r="B15" s="433"/>
      <c r="C15" s="433"/>
      <c r="D15" s="434"/>
      <c r="E15" s="438"/>
      <c r="F15" s="439"/>
      <c r="G15" s="439"/>
      <c r="H15" s="439"/>
      <c r="I15" s="440"/>
      <c r="J15" s="37" t="s">
        <v>273</v>
      </c>
      <c r="K15" s="38" t="s">
        <v>273</v>
      </c>
      <c r="L15" s="38" t="s">
        <v>273</v>
      </c>
      <c r="M15" s="38" t="s">
        <v>273</v>
      </c>
      <c r="N15" s="38" t="s">
        <v>273</v>
      </c>
      <c r="O15" s="39" t="s">
        <v>273</v>
      </c>
      <c r="P15" s="37" t="s">
        <v>273</v>
      </c>
      <c r="Q15" s="38" t="s">
        <v>273</v>
      </c>
      <c r="R15" s="38" t="s">
        <v>273</v>
      </c>
      <c r="S15" s="38" t="s">
        <v>273</v>
      </c>
      <c r="T15" s="38" t="s">
        <v>273</v>
      </c>
      <c r="U15" s="39" t="s">
        <v>273</v>
      </c>
      <c r="V15" s="37" t="s">
        <v>273</v>
      </c>
      <c r="W15" s="38" t="s">
        <v>273</v>
      </c>
      <c r="X15" s="38" t="s">
        <v>273</v>
      </c>
      <c r="Y15" s="38" t="s">
        <v>273</v>
      </c>
      <c r="Z15" s="38" t="s">
        <v>273</v>
      </c>
      <c r="AA15" s="39" t="s">
        <v>273</v>
      </c>
      <c r="AB15" s="37" t="s">
        <v>273</v>
      </c>
      <c r="AC15" s="38" t="s">
        <v>273</v>
      </c>
      <c r="AD15" s="38" t="s">
        <v>273</v>
      </c>
      <c r="AE15" s="38" t="s">
        <v>273</v>
      </c>
      <c r="AF15" s="38" t="s">
        <v>273</v>
      </c>
      <c r="AG15" s="39" t="s">
        <v>273</v>
      </c>
      <c r="AH15" s="40" t="s">
        <v>273</v>
      </c>
      <c r="AI15" s="41" t="s">
        <v>273</v>
      </c>
      <c r="AJ15" s="41" t="s">
        <v>273</v>
      </c>
      <c r="AK15" s="41" t="s">
        <v>273</v>
      </c>
      <c r="AL15" s="41" t="s">
        <v>273</v>
      </c>
      <c r="AN15" s="447"/>
      <c r="AO15" s="448"/>
      <c r="AP15" s="448"/>
      <c r="AQ15" s="448"/>
      <c r="AR15" s="448"/>
      <c r="AS15" s="449"/>
      <c r="AT15" s="22"/>
      <c r="AU15" s="22"/>
    </row>
    <row r="16" spans="2:47" ht="16.5" hidden="1" thickBot="1">
      <c r="B16" s="433"/>
      <c r="C16" s="433"/>
      <c r="D16" s="434"/>
      <c r="E16" s="438"/>
      <c r="F16" s="439"/>
      <c r="G16" s="439"/>
      <c r="H16" s="439"/>
      <c r="I16" s="440"/>
      <c r="J16" s="37" t="s">
        <v>273</v>
      </c>
      <c r="K16" s="38" t="s">
        <v>273</v>
      </c>
      <c r="L16" s="38" t="s">
        <v>273</v>
      </c>
      <c r="M16" s="38" t="s">
        <v>273</v>
      </c>
      <c r="N16" s="38" t="s">
        <v>273</v>
      </c>
      <c r="O16" s="39" t="s">
        <v>273</v>
      </c>
      <c r="P16" s="37" t="s">
        <v>273</v>
      </c>
      <c r="Q16" s="38" t="s">
        <v>273</v>
      </c>
      <c r="R16" s="38" t="s">
        <v>273</v>
      </c>
      <c r="S16" s="38" t="s">
        <v>273</v>
      </c>
      <c r="T16" s="38" t="s">
        <v>273</v>
      </c>
      <c r="U16" s="39" t="s">
        <v>273</v>
      </c>
      <c r="V16" s="37" t="s">
        <v>273</v>
      </c>
      <c r="W16" s="38" t="s">
        <v>273</v>
      </c>
      <c r="X16" s="38" t="s">
        <v>273</v>
      </c>
      <c r="Y16" s="38" t="s">
        <v>273</v>
      </c>
      <c r="Z16" s="38" t="s">
        <v>273</v>
      </c>
      <c r="AA16" s="39" t="s">
        <v>273</v>
      </c>
      <c r="AB16" s="37" t="s">
        <v>273</v>
      </c>
      <c r="AC16" s="38" t="s">
        <v>273</v>
      </c>
      <c r="AD16" s="38" t="s">
        <v>273</v>
      </c>
      <c r="AE16" s="38" t="s">
        <v>273</v>
      </c>
      <c r="AF16" s="38" t="s">
        <v>273</v>
      </c>
      <c r="AG16" s="39" t="s">
        <v>273</v>
      </c>
      <c r="AH16" s="40" t="s">
        <v>273</v>
      </c>
      <c r="AI16" s="41" t="s">
        <v>273</v>
      </c>
      <c r="AJ16" s="41" t="s">
        <v>273</v>
      </c>
      <c r="AK16" s="41" t="s">
        <v>273</v>
      </c>
      <c r="AL16" s="41" t="s">
        <v>273</v>
      </c>
      <c r="AN16" s="447"/>
      <c r="AO16" s="448"/>
      <c r="AP16" s="448"/>
      <c r="AQ16" s="448"/>
      <c r="AR16" s="448"/>
      <c r="AS16" s="449"/>
      <c r="AT16" s="22"/>
      <c r="AU16" s="22"/>
    </row>
    <row r="17" spans="2:47" ht="16.5" hidden="1" thickBot="1">
      <c r="B17" s="433"/>
      <c r="C17" s="433"/>
      <c r="D17" s="434"/>
      <c r="E17" s="441"/>
      <c r="F17" s="442"/>
      <c r="G17" s="442"/>
      <c r="H17" s="442"/>
      <c r="I17" s="443"/>
      <c r="J17" s="42" t="s">
        <v>273</v>
      </c>
      <c r="K17" s="43" t="s">
        <v>273</v>
      </c>
      <c r="L17" s="43" t="s">
        <v>273</v>
      </c>
      <c r="M17" s="43" t="s">
        <v>273</v>
      </c>
      <c r="N17" s="43" t="s">
        <v>273</v>
      </c>
      <c r="O17" s="44" t="s">
        <v>273</v>
      </c>
      <c r="P17" s="37" t="s">
        <v>273</v>
      </c>
      <c r="Q17" s="38" t="s">
        <v>273</v>
      </c>
      <c r="R17" s="38" t="s">
        <v>273</v>
      </c>
      <c r="S17" s="38" t="s">
        <v>273</v>
      </c>
      <c r="T17" s="38" t="s">
        <v>273</v>
      </c>
      <c r="U17" s="39" t="s">
        <v>273</v>
      </c>
      <c r="V17" s="42" t="s">
        <v>273</v>
      </c>
      <c r="W17" s="43" t="s">
        <v>273</v>
      </c>
      <c r="X17" s="43" t="s">
        <v>273</v>
      </c>
      <c r="Y17" s="43" t="s">
        <v>273</v>
      </c>
      <c r="Z17" s="43" t="s">
        <v>273</v>
      </c>
      <c r="AA17" s="44" t="s">
        <v>273</v>
      </c>
      <c r="AB17" s="37" t="s">
        <v>273</v>
      </c>
      <c r="AC17" s="38" t="s">
        <v>273</v>
      </c>
      <c r="AD17" s="38" t="s">
        <v>273</v>
      </c>
      <c r="AE17" s="38" t="s">
        <v>273</v>
      </c>
      <c r="AF17" s="38" t="s">
        <v>273</v>
      </c>
      <c r="AG17" s="39" t="s">
        <v>273</v>
      </c>
      <c r="AH17" s="45" t="s">
        <v>273</v>
      </c>
      <c r="AI17" s="46" t="s">
        <v>273</v>
      </c>
      <c r="AJ17" s="46" t="s">
        <v>273</v>
      </c>
      <c r="AK17" s="46" t="s">
        <v>273</v>
      </c>
      <c r="AL17" s="46" t="s">
        <v>273</v>
      </c>
      <c r="AN17" s="450"/>
      <c r="AO17" s="451"/>
      <c r="AP17" s="451"/>
      <c r="AQ17" s="451"/>
      <c r="AR17" s="451"/>
      <c r="AS17" s="452"/>
      <c r="AT17" s="22"/>
      <c r="AU17" s="22"/>
    </row>
    <row r="18" spans="2:47" ht="15.75" customHeight="1">
      <c r="B18" s="433"/>
      <c r="C18" s="433"/>
      <c r="D18" s="434"/>
      <c r="E18" s="435" t="s">
        <v>276</v>
      </c>
      <c r="F18" s="436"/>
      <c r="G18" s="436"/>
      <c r="H18" s="436"/>
      <c r="I18" s="436"/>
      <c r="J18" s="129" t="s">
        <v>273</v>
      </c>
      <c r="K18" s="130" t="s">
        <v>273</v>
      </c>
      <c r="L18" s="130" t="s">
        <v>273</v>
      </c>
      <c r="M18" s="130" t="s">
        <v>273</v>
      </c>
      <c r="N18" s="130" t="s">
        <v>273</v>
      </c>
      <c r="O18" s="131" t="s">
        <v>273</v>
      </c>
      <c r="P18" s="129" t="s">
        <v>273</v>
      </c>
      <c r="Q18" s="130" t="s">
        <v>273</v>
      </c>
      <c r="R18" s="47" t="s">
        <v>273</v>
      </c>
      <c r="S18" s="47" t="s">
        <v>273</v>
      </c>
      <c r="T18" s="47" t="s">
        <v>273</v>
      </c>
      <c r="U18" s="48" t="s">
        <v>273</v>
      </c>
      <c r="V18" s="32" t="s">
        <v>273</v>
      </c>
      <c r="W18" s="33" t="s">
        <v>273</v>
      </c>
      <c r="X18" s="33" t="s">
        <v>273</v>
      </c>
      <c r="Y18" s="33" t="s">
        <v>273</v>
      </c>
      <c r="Z18" s="33" t="s">
        <v>273</v>
      </c>
      <c r="AA18" s="34" t="s">
        <v>273</v>
      </c>
      <c r="AB18" s="32" t="s">
        <v>273</v>
      </c>
      <c r="AC18" s="33" t="s">
        <v>273</v>
      </c>
      <c r="AD18" s="33" t="s">
        <v>273</v>
      </c>
      <c r="AE18" s="33" t="s">
        <v>273</v>
      </c>
      <c r="AF18" s="33" t="s">
        <v>273</v>
      </c>
      <c r="AG18" s="34" t="s">
        <v>273</v>
      </c>
      <c r="AH18" s="35" t="s">
        <v>273</v>
      </c>
      <c r="AI18" s="36" t="s">
        <v>273</v>
      </c>
      <c r="AJ18" s="36" t="s">
        <v>273</v>
      </c>
      <c r="AK18" s="36" t="s">
        <v>273</v>
      </c>
      <c r="AL18" s="36" t="s">
        <v>273</v>
      </c>
      <c r="AN18" s="455" t="s">
        <v>277</v>
      </c>
      <c r="AO18" s="456"/>
      <c r="AP18" s="456"/>
      <c r="AQ18" s="456"/>
      <c r="AR18" s="456"/>
      <c r="AS18" s="456"/>
      <c r="AT18" s="461" t="s">
        <v>278</v>
      </c>
      <c r="AU18" s="462"/>
    </row>
    <row r="19" spans="2:47" ht="15.75" customHeight="1">
      <c r="B19" s="433"/>
      <c r="C19" s="433"/>
      <c r="D19" s="434"/>
      <c r="E19" s="454"/>
      <c r="F19" s="439"/>
      <c r="G19" s="439"/>
      <c r="H19" s="439"/>
      <c r="I19" s="439"/>
      <c r="J19" s="132" t="s">
        <v>273</v>
      </c>
      <c r="K19" s="133" t="s">
        <v>273</v>
      </c>
      <c r="L19" s="133" t="s">
        <v>273</v>
      </c>
      <c r="M19" s="133" t="s">
        <v>273</v>
      </c>
      <c r="N19" s="133" t="s">
        <v>273</v>
      </c>
      <c r="O19" s="134" t="s">
        <v>273</v>
      </c>
      <c r="P19" s="132" t="s">
        <v>273</v>
      </c>
      <c r="Q19" s="133" t="s">
        <v>273</v>
      </c>
      <c r="R19" s="50" t="s">
        <v>273</v>
      </c>
      <c r="S19" s="50" t="s">
        <v>273</v>
      </c>
      <c r="T19" s="50" t="s">
        <v>273</v>
      </c>
      <c r="U19" s="51" t="s">
        <v>273</v>
      </c>
      <c r="V19" s="37" t="s">
        <v>273</v>
      </c>
      <c r="W19" s="38" t="s">
        <v>273</v>
      </c>
      <c r="X19" s="38" t="s">
        <v>273</v>
      </c>
      <c r="Y19" s="38" t="s">
        <v>273</v>
      </c>
      <c r="Z19" s="38" t="s">
        <v>273</v>
      </c>
      <c r="AA19" s="39" t="s">
        <v>273</v>
      </c>
      <c r="AB19" s="37" t="s">
        <v>273</v>
      </c>
      <c r="AC19" s="38" t="s">
        <v>273</v>
      </c>
      <c r="AD19" s="38" t="s">
        <v>273</v>
      </c>
      <c r="AE19" s="38" t="s">
        <v>273</v>
      </c>
      <c r="AF19" s="38" t="s">
        <v>273</v>
      </c>
      <c r="AG19" s="39" t="s">
        <v>273</v>
      </c>
      <c r="AH19" s="40" t="s">
        <v>273</v>
      </c>
      <c r="AI19" s="41" t="s">
        <v>273</v>
      </c>
      <c r="AJ19" s="41" t="s">
        <v>273</v>
      </c>
      <c r="AK19" s="41" t="s">
        <v>273</v>
      </c>
      <c r="AL19" s="41" t="s">
        <v>273</v>
      </c>
      <c r="AN19" s="457"/>
      <c r="AO19" s="458"/>
      <c r="AP19" s="458"/>
      <c r="AQ19" s="458"/>
      <c r="AR19" s="458"/>
      <c r="AS19" s="458"/>
      <c r="AT19" s="463"/>
      <c r="AU19" s="464"/>
    </row>
    <row r="20" spans="2:47" ht="15.75" customHeight="1">
      <c r="B20" s="433"/>
      <c r="C20" s="433"/>
      <c r="D20" s="434"/>
      <c r="E20" s="438"/>
      <c r="F20" s="439"/>
      <c r="G20" s="439"/>
      <c r="H20" s="439"/>
      <c r="I20" s="439"/>
      <c r="J20" s="132" t="s">
        <v>273</v>
      </c>
      <c r="K20" s="133" t="s">
        <v>273</v>
      </c>
      <c r="L20" s="133" t="s">
        <v>273</v>
      </c>
      <c r="M20" s="133" t="s">
        <v>273</v>
      </c>
      <c r="N20" s="133" t="s">
        <v>273</v>
      </c>
      <c r="O20" s="134" t="s">
        <v>273</v>
      </c>
      <c r="P20" s="132" t="s">
        <v>273</v>
      </c>
      <c r="Q20" s="133" t="s">
        <v>273</v>
      </c>
      <c r="R20" s="50" t="s">
        <v>273</v>
      </c>
      <c r="S20" s="50" t="s">
        <v>273</v>
      </c>
      <c r="T20" s="50" t="s">
        <v>273</v>
      </c>
      <c r="U20" s="51" t="s">
        <v>273</v>
      </c>
      <c r="V20" s="37" t="s">
        <v>273</v>
      </c>
      <c r="W20" s="38" t="s">
        <v>273</v>
      </c>
      <c r="X20" s="38" t="s">
        <v>273</v>
      </c>
      <c r="Y20" s="38" t="s">
        <v>273</v>
      </c>
      <c r="Z20" s="38" t="s">
        <v>273</v>
      </c>
      <c r="AA20" s="39" t="s">
        <v>273</v>
      </c>
      <c r="AB20" s="37" t="s">
        <v>273</v>
      </c>
      <c r="AC20" s="38" t="s">
        <v>273</v>
      </c>
      <c r="AD20" s="38" t="s">
        <v>273</v>
      </c>
      <c r="AE20" s="38" t="s">
        <v>273</v>
      </c>
      <c r="AF20" s="38" t="s">
        <v>273</v>
      </c>
      <c r="AG20" s="39" t="s">
        <v>273</v>
      </c>
      <c r="AH20" s="40" t="s">
        <v>273</v>
      </c>
      <c r="AI20" s="41" t="s">
        <v>273</v>
      </c>
      <c r="AJ20" s="41" t="s">
        <v>273</v>
      </c>
      <c r="AK20" s="41" t="s">
        <v>273</v>
      </c>
      <c r="AL20" s="41" t="s">
        <v>273</v>
      </c>
      <c r="AN20" s="457"/>
      <c r="AO20" s="458"/>
      <c r="AP20" s="458"/>
      <c r="AQ20" s="458"/>
      <c r="AR20" s="458"/>
      <c r="AS20" s="458"/>
      <c r="AT20" s="463"/>
      <c r="AU20" s="464"/>
    </row>
    <row r="21" spans="2:47" ht="15.75" customHeight="1">
      <c r="B21" s="433"/>
      <c r="C21" s="433"/>
      <c r="D21" s="434"/>
      <c r="E21" s="438"/>
      <c r="F21" s="439"/>
      <c r="G21" s="439"/>
      <c r="H21" s="439"/>
      <c r="I21" s="439"/>
      <c r="J21" s="132" t="s">
        <v>273</v>
      </c>
      <c r="K21" s="133" t="s">
        <v>273</v>
      </c>
      <c r="L21" s="133" t="s">
        <v>273</v>
      </c>
      <c r="M21" s="133" t="s">
        <v>273</v>
      </c>
      <c r="N21" s="133" t="s">
        <v>273</v>
      </c>
      <c r="O21" s="134" t="s">
        <v>273</v>
      </c>
      <c r="P21" s="132" t="s">
        <v>273</v>
      </c>
      <c r="Q21" s="133" t="s">
        <v>273</v>
      </c>
      <c r="R21" s="50" t="s">
        <v>273</v>
      </c>
      <c r="S21" s="50" t="s">
        <v>273</v>
      </c>
      <c r="T21" s="50" t="s">
        <v>273</v>
      </c>
      <c r="U21" s="51" t="s">
        <v>273</v>
      </c>
      <c r="V21" s="37" t="s">
        <v>273</v>
      </c>
      <c r="W21" s="38" t="s">
        <v>273</v>
      </c>
      <c r="X21" s="38" t="s">
        <v>273</v>
      </c>
      <c r="Y21" s="38" t="s">
        <v>273</v>
      </c>
      <c r="Z21" s="38" t="s">
        <v>273</v>
      </c>
      <c r="AA21" s="39" t="s">
        <v>273</v>
      </c>
      <c r="AB21" s="37" t="s">
        <v>273</v>
      </c>
      <c r="AC21" s="38" t="s">
        <v>273</v>
      </c>
      <c r="AD21" s="38" t="s">
        <v>273</v>
      </c>
      <c r="AE21" s="38" t="s">
        <v>273</v>
      </c>
      <c r="AF21" s="38" t="s">
        <v>273</v>
      </c>
      <c r="AG21" s="39" t="s">
        <v>273</v>
      </c>
      <c r="AH21" s="40" t="s">
        <v>273</v>
      </c>
      <c r="AI21" s="41" t="s">
        <v>273</v>
      </c>
      <c r="AJ21" s="41" t="s">
        <v>273</v>
      </c>
      <c r="AK21" s="41" t="s">
        <v>273</v>
      </c>
      <c r="AL21" s="41" t="s">
        <v>273</v>
      </c>
      <c r="AN21" s="457"/>
      <c r="AO21" s="458"/>
      <c r="AP21" s="458"/>
      <c r="AQ21" s="458"/>
      <c r="AR21" s="458"/>
      <c r="AS21" s="458"/>
      <c r="AT21" s="463"/>
      <c r="AU21" s="464"/>
    </row>
    <row r="22" spans="2:47" ht="15.75" customHeight="1">
      <c r="B22" s="433"/>
      <c r="C22" s="433"/>
      <c r="D22" s="434"/>
      <c r="E22" s="438"/>
      <c r="F22" s="439"/>
      <c r="G22" s="439"/>
      <c r="H22" s="439"/>
      <c r="I22" s="439"/>
      <c r="J22" s="132" t="s">
        <v>273</v>
      </c>
      <c r="K22" s="133" t="s">
        <v>273</v>
      </c>
      <c r="L22" s="133" t="s">
        <v>273</v>
      </c>
      <c r="M22" s="133" t="s">
        <v>273</v>
      </c>
      <c r="N22" s="133" t="s">
        <v>273</v>
      </c>
      <c r="O22" s="134" t="s">
        <v>273</v>
      </c>
      <c r="P22" s="132" t="s">
        <v>273</v>
      </c>
      <c r="Q22" s="133" t="s">
        <v>273</v>
      </c>
      <c r="R22" s="50" t="s">
        <v>273</v>
      </c>
      <c r="S22" s="50" t="s">
        <v>273</v>
      </c>
      <c r="T22" s="50" t="s">
        <v>273</v>
      </c>
      <c r="U22" s="51" t="s">
        <v>273</v>
      </c>
      <c r="V22" s="37" t="s">
        <v>273</v>
      </c>
      <c r="W22" s="38" t="s">
        <v>273</v>
      </c>
      <c r="X22" s="38" t="s">
        <v>273</v>
      </c>
      <c r="Y22" s="38" t="s">
        <v>273</v>
      </c>
      <c r="Z22" s="38" t="s">
        <v>273</v>
      </c>
      <c r="AA22" s="39" t="s">
        <v>273</v>
      </c>
      <c r="AB22" s="37" t="s">
        <v>273</v>
      </c>
      <c r="AC22" s="38" t="s">
        <v>273</v>
      </c>
      <c r="AD22" s="38" t="s">
        <v>273</v>
      </c>
      <c r="AE22" s="38" t="s">
        <v>273</v>
      </c>
      <c r="AF22" s="38" t="s">
        <v>273</v>
      </c>
      <c r="AG22" s="39" t="s">
        <v>273</v>
      </c>
      <c r="AH22" s="40" t="s">
        <v>273</v>
      </c>
      <c r="AI22" s="41" t="s">
        <v>273</v>
      </c>
      <c r="AJ22" s="41" t="s">
        <v>273</v>
      </c>
      <c r="AK22" s="41" t="s">
        <v>273</v>
      </c>
      <c r="AL22" s="41" t="s">
        <v>273</v>
      </c>
      <c r="AN22" s="457"/>
      <c r="AO22" s="458"/>
      <c r="AP22" s="458"/>
      <c r="AQ22" s="458"/>
      <c r="AR22" s="458"/>
      <c r="AS22" s="458"/>
      <c r="AT22" s="463"/>
      <c r="AU22" s="464"/>
    </row>
    <row r="23" spans="2:47" ht="0.75" customHeight="1">
      <c r="B23" s="433"/>
      <c r="C23" s="433"/>
      <c r="D23" s="434"/>
      <c r="E23" s="438"/>
      <c r="F23" s="439"/>
      <c r="G23" s="439"/>
      <c r="H23" s="439"/>
      <c r="I23" s="439"/>
      <c r="J23" s="132" t="s">
        <v>273</v>
      </c>
      <c r="K23" s="133" t="s">
        <v>273</v>
      </c>
      <c r="L23" s="133" t="s">
        <v>273</v>
      </c>
      <c r="M23" s="133" t="s">
        <v>273</v>
      </c>
      <c r="N23" s="133" t="s">
        <v>273</v>
      </c>
      <c r="O23" s="134" t="s">
        <v>273</v>
      </c>
      <c r="P23" s="132" t="s">
        <v>273</v>
      </c>
      <c r="Q23" s="133" t="s">
        <v>273</v>
      </c>
      <c r="R23" s="50" t="s">
        <v>273</v>
      </c>
      <c r="S23" s="50" t="s">
        <v>273</v>
      </c>
      <c r="T23" s="50" t="s">
        <v>273</v>
      </c>
      <c r="U23" s="51" t="s">
        <v>273</v>
      </c>
      <c r="V23" s="37" t="s">
        <v>273</v>
      </c>
      <c r="W23" s="38" t="s">
        <v>273</v>
      </c>
      <c r="X23" s="38" t="s">
        <v>273</v>
      </c>
      <c r="Y23" s="38" t="s">
        <v>273</v>
      </c>
      <c r="Z23" s="38" t="s">
        <v>273</v>
      </c>
      <c r="AA23" s="39" t="s">
        <v>273</v>
      </c>
      <c r="AB23" s="37" t="s">
        <v>273</v>
      </c>
      <c r="AC23" s="38" t="s">
        <v>273</v>
      </c>
      <c r="AD23" s="38" t="s">
        <v>273</v>
      </c>
      <c r="AE23" s="38" t="s">
        <v>273</v>
      </c>
      <c r="AF23" s="38" t="s">
        <v>273</v>
      </c>
      <c r="AG23" s="39" t="s">
        <v>273</v>
      </c>
      <c r="AH23" s="40" t="s">
        <v>273</v>
      </c>
      <c r="AI23" s="41" t="s">
        <v>273</v>
      </c>
      <c r="AJ23" s="41" t="s">
        <v>273</v>
      </c>
      <c r="AK23" s="41" t="s">
        <v>273</v>
      </c>
      <c r="AL23" s="41" t="s">
        <v>273</v>
      </c>
      <c r="AN23" s="457"/>
      <c r="AO23" s="458"/>
      <c r="AP23" s="458"/>
      <c r="AQ23" s="458"/>
      <c r="AR23" s="458"/>
      <c r="AS23" s="458"/>
      <c r="AT23" s="463"/>
      <c r="AU23" s="464"/>
    </row>
    <row r="24" spans="2:47" ht="15.75" hidden="1" customHeight="1">
      <c r="B24" s="433"/>
      <c r="C24" s="433"/>
      <c r="D24" s="434"/>
      <c r="E24" s="438"/>
      <c r="F24" s="439"/>
      <c r="G24" s="439"/>
      <c r="H24" s="439"/>
      <c r="I24" s="439"/>
      <c r="J24" s="132" t="s">
        <v>273</v>
      </c>
      <c r="K24" s="133" t="s">
        <v>273</v>
      </c>
      <c r="L24" s="133" t="s">
        <v>273</v>
      </c>
      <c r="M24" s="133" t="s">
        <v>273</v>
      </c>
      <c r="N24" s="133" t="s">
        <v>273</v>
      </c>
      <c r="O24" s="134" t="s">
        <v>273</v>
      </c>
      <c r="P24" s="132" t="s">
        <v>273</v>
      </c>
      <c r="Q24" s="133" t="s">
        <v>273</v>
      </c>
      <c r="R24" s="50" t="s">
        <v>273</v>
      </c>
      <c r="S24" s="50" t="s">
        <v>273</v>
      </c>
      <c r="T24" s="50" t="s">
        <v>273</v>
      </c>
      <c r="U24" s="51" t="s">
        <v>273</v>
      </c>
      <c r="V24" s="37" t="s">
        <v>273</v>
      </c>
      <c r="W24" s="38" t="s">
        <v>273</v>
      </c>
      <c r="X24" s="38" t="s">
        <v>273</v>
      </c>
      <c r="Y24" s="38" t="s">
        <v>273</v>
      </c>
      <c r="Z24" s="38" t="s">
        <v>273</v>
      </c>
      <c r="AA24" s="39" t="s">
        <v>273</v>
      </c>
      <c r="AB24" s="37" t="s">
        <v>273</v>
      </c>
      <c r="AC24" s="38" t="s">
        <v>273</v>
      </c>
      <c r="AD24" s="38" t="s">
        <v>273</v>
      </c>
      <c r="AE24" s="38" t="s">
        <v>273</v>
      </c>
      <c r="AF24" s="38" t="s">
        <v>273</v>
      </c>
      <c r="AG24" s="39" t="s">
        <v>273</v>
      </c>
      <c r="AH24" s="40" t="s">
        <v>273</v>
      </c>
      <c r="AI24" s="41" t="s">
        <v>273</v>
      </c>
      <c r="AJ24" s="41" t="s">
        <v>273</v>
      </c>
      <c r="AK24" s="41" t="s">
        <v>273</v>
      </c>
      <c r="AL24" s="41" t="s">
        <v>273</v>
      </c>
      <c r="AN24" s="457"/>
      <c r="AO24" s="458"/>
      <c r="AP24" s="458"/>
      <c r="AQ24" s="458"/>
      <c r="AR24" s="458"/>
      <c r="AS24" s="458"/>
      <c r="AT24" s="463"/>
      <c r="AU24" s="464"/>
    </row>
    <row r="25" spans="2:47" ht="15.75" hidden="1" customHeight="1" thickBot="1">
      <c r="B25" s="433"/>
      <c r="C25" s="433"/>
      <c r="D25" s="434"/>
      <c r="E25" s="438"/>
      <c r="F25" s="439"/>
      <c r="G25" s="439"/>
      <c r="H25" s="439"/>
      <c r="I25" s="439"/>
      <c r="J25" s="132" t="s">
        <v>273</v>
      </c>
      <c r="K25" s="133" t="s">
        <v>273</v>
      </c>
      <c r="L25" s="133" t="s">
        <v>273</v>
      </c>
      <c r="M25" s="133" t="s">
        <v>273</v>
      </c>
      <c r="N25" s="133" t="s">
        <v>273</v>
      </c>
      <c r="O25" s="134" t="s">
        <v>273</v>
      </c>
      <c r="P25" s="132" t="s">
        <v>273</v>
      </c>
      <c r="Q25" s="133" t="s">
        <v>273</v>
      </c>
      <c r="R25" s="50" t="s">
        <v>273</v>
      </c>
      <c r="S25" s="50" t="s">
        <v>273</v>
      </c>
      <c r="T25" s="50" t="s">
        <v>273</v>
      </c>
      <c r="U25" s="51" t="s">
        <v>273</v>
      </c>
      <c r="V25" s="37" t="s">
        <v>273</v>
      </c>
      <c r="W25" s="38" t="s">
        <v>273</v>
      </c>
      <c r="X25" s="38" t="s">
        <v>273</v>
      </c>
      <c r="Y25" s="38" t="s">
        <v>273</v>
      </c>
      <c r="Z25" s="38" t="s">
        <v>273</v>
      </c>
      <c r="AA25" s="39" t="s">
        <v>273</v>
      </c>
      <c r="AB25" s="37" t="s">
        <v>273</v>
      </c>
      <c r="AC25" s="38" t="s">
        <v>273</v>
      </c>
      <c r="AD25" s="38" t="s">
        <v>273</v>
      </c>
      <c r="AE25" s="38" t="s">
        <v>273</v>
      </c>
      <c r="AF25" s="38" t="s">
        <v>273</v>
      </c>
      <c r="AG25" s="39" t="s">
        <v>273</v>
      </c>
      <c r="AH25" s="40" t="s">
        <v>273</v>
      </c>
      <c r="AI25" s="41" t="s">
        <v>273</v>
      </c>
      <c r="AJ25" s="41" t="s">
        <v>273</v>
      </c>
      <c r="AK25" s="41" t="s">
        <v>273</v>
      </c>
      <c r="AL25" s="41" t="s">
        <v>273</v>
      </c>
      <c r="AN25" s="457"/>
      <c r="AO25" s="458"/>
      <c r="AP25" s="458"/>
      <c r="AQ25" s="458"/>
      <c r="AR25" s="458"/>
      <c r="AS25" s="458"/>
      <c r="AT25" s="463"/>
      <c r="AU25" s="464"/>
    </row>
    <row r="26" spans="2:47" ht="15.75" hidden="1" customHeight="1" thickBot="1">
      <c r="B26" s="433"/>
      <c r="C26" s="433"/>
      <c r="D26" s="434"/>
      <c r="E26" s="438"/>
      <c r="F26" s="439"/>
      <c r="G26" s="439"/>
      <c r="H26" s="439"/>
      <c r="I26" s="439"/>
      <c r="J26" s="132" t="s">
        <v>273</v>
      </c>
      <c r="K26" s="133" t="s">
        <v>273</v>
      </c>
      <c r="L26" s="133" t="s">
        <v>273</v>
      </c>
      <c r="M26" s="133" t="s">
        <v>273</v>
      </c>
      <c r="N26" s="133" t="s">
        <v>273</v>
      </c>
      <c r="O26" s="134" t="s">
        <v>273</v>
      </c>
      <c r="P26" s="132" t="s">
        <v>273</v>
      </c>
      <c r="Q26" s="133" t="s">
        <v>273</v>
      </c>
      <c r="R26" s="50" t="s">
        <v>273</v>
      </c>
      <c r="S26" s="50" t="s">
        <v>273</v>
      </c>
      <c r="T26" s="50" t="s">
        <v>273</v>
      </c>
      <c r="U26" s="51" t="s">
        <v>273</v>
      </c>
      <c r="V26" s="37" t="s">
        <v>273</v>
      </c>
      <c r="W26" s="38" t="s">
        <v>273</v>
      </c>
      <c r="X26" s="38" t="s">
        <v>273</v>
      </c>
      <c r="Y26" s="38" t="s">
        <v>273</v>
      </c>
      <c r="Z26" s="38" t="s">
        <v>273</v>
      </c>
      <c r="AA26" s="39" t="s">
        <v>273</v>
      </c>
      <c r="AB26" s="37" t="s">
        <v>273</v>
      </c>
      <c r="AC26" s="38" t="s">
        <v>273</v>
      </c>
      <c r="AD26" s="38" t="s">
        <v>273</v>
      </c>
      <c r="AE26" s="38" t="s">
        <v>273</v>
      </c>
      <c r="AF26" s="38" t="s">
        <v>273</v>
      </c>
      <c r="AG26" s="39" t="s">
        <v>273</v>
      </c>
      <c r="AH26" s="40" t="s">
        <v>273</v>
      </c>
      <c r="AI26" s="41" t="s">
        <v>273</v>
      </c>
      <c r="AJ26" s="41" t="s">
        <v>273</v>
      </c>
      <c r="AK26" s="41" t="s">
        <v>273</v>
      </c>
      <c r="AL26" s="41" t="s">
        <v>273</v>
      </c>
      <c r="AN26" s="457"/>
      <c r="AO26" s="458"/>
      <c r="AP26" s="458"/>
      <c r="AQ26" s="458"/>
      <c r="AR26" s="458"/>
      <c r="AS26" s="458"/>
      <c r="AT26" s="463"/>
      <c r="AU26" s="464"/>
    </row>
    <row r="27" spans="2:47" ht="21" customHeight="1" thickBot="1">
      <c r="B27" s="433"/>
      <c r="C27" s="433"/>
      <c r="D27" s="434"/>
      <c r="E27" s="441"/>
      <c r="F27" s="442"/>
      <c r="G27" s="442"/>
      <c r="H27" s="442"/>
      <c r="I27" s="442"/>
      <c r="J27" s="135" t="s">
        <v>273</v>
      </c>
      <c r="K27" s="136" t="s">
        <v>273</v>
      </c>
      <c r="L27" s="136" t="s">
        <v>273</v>
      </c>
      <c r="M27" s="136" t="s">
        <v>273</v>
      </c>
      <c r="N27" s="136" t="s">
        <v>273</v>
      </c>
      <c r="O27" s="137" t="s">
        <v>273</v>
      </c>
      <c r="P27" s="135" t="s">
        <v>273</v>
      </c>
      <c r="Q27" s="136" t="s">
        <v>273</v>
      </c>
      <c r="R27" s="53" t="s">
        <v>273</v>
      </c>
      <c r="S27" s="53" t="s">
        <v>273</v>
      </c>
      <c r="T27" s="53" t="s">
        <v>273</v>
      </c>
      <c r="U27" s="54" t="s">
        <v>273</v>
      </c>
      <c r="V27" s="42" t="s">
        <v>273</v>
      </c>
      <c r="W27" s="43" t="s">
        <v>273</v>
      </c>
      <c r="X27" s="43" t="s">
        <v>273</v>
      </c>
      <c r="Y27" s="43" t="s">
        <v>273</v>
      </c>
      <c r="Z27" s="43" t="s">
        <v>273</v>
      </c>
      <c r="AA27" s="44" t="s">
        <v>273</v>
      </c>
      <c r="AB27" s="42" t="s">
        <v>273</v>
      </c>
      <c r="AC27" s="43" t="s">
        <v>273</v>
      </c>
      <c r="AD27" s="43" t="s">
        <v>273</v>
      </c>
      <c r="AE27" s="43" t="s">
        <v>273</v>
      </c>
      <c r="AF27" s="43" t="s">
        <v>273</v>
      </c>
      <c r="AG27" s="44" t="s">
        <v>273</v>
      </c>
      <c r="AH27" s="45" t="s">
        <v>273</v>
      </c>
      <c r="AI27" s="46" t="s">
        <v>273</v>
      </c>
      <c r="AJ27" s="46" t="s">
        <v>273</v>
      </c>
      <c r="AK27" s="46" t="s">
        <v>273</v>
      </c>
      <c r="AL27" s="46" t="s">
        <v>273</v>
      </c>
      <c r="AN27" s="459"/>
      <c r="AO27" s="460"/>
      <c r="AP27" s="460"/>
      <c r="AQ27" s="460"/>
      <c r="AR27" s="460"/>
      <c r="AS27" s="460"/>
      <c r="AT27" s="465"/>
      <c r="AU27" s="466"/>
    </row>
    <row r="28" spans="2:47" ht="15.75" customHeight="1">
      <c r="B28" s="433"/>
      <c r="C28" s="433"/>
      <c r="D28" s="434"/>
      <c r="E28" s="435" t="s">
        <v>279</v>
      </c>
      <c r="F28" s="436"/>
      <c r="G28" s="436"/>
      <c r="H28" s="436"/>
      <c r="I28" s="437"/>
      <c r="J28" s="129" t="s">
        <v>273</v>
      </c>
      <c r="K28" s="130" t="s">
        <v>273</v>
      </c>
      <c r="L28" s="130" t="s">
        <v>273</v>
      </c>
      <c r="M28" s="130" t="s">
        <v>273</v>
      </c>
      <c r="N28" s="130" t="s">
        <v>273</v>
      </c>
      <c r="O28" s="131" t="s">
        <v>273</v>
      </c>
      <c r="P28" s="129" t="s">
        <v>273</v>
      </c>
      <c r="Q28" s="130" t="s">
        <v>273</v>
      </c>
      <c r="R28" s="130" t="s">
        <v>273</v>
      </c>
      <c r="S28" s="130" t="s">
        <v>273</v>
      </c>
      <c r="T28" s="130" t="s">
        <v>273</v>
      </c>
      <c r="U28" s="131" t="s">
        <v>273</v>
      </c>
      <c r="V28" s="129" t="s">
        <v>273</v>
      </c>
      <c r="W28" s="130" t="s">
        <v>273</v>
      </c>
      <c r="X28" s="47" t="s">
        <v>273</v>
      </c>
      <c r="Y28" s="47" t="s">
        <v>273</v>
      </c>
      <c r="Z28" s="47" t="s">
        <v>273</v>
      </c>
      <c r="AA28" s="48" t="s">
        <v>273</v>
      </c>
      <c r="AB28" s="32" t="s">
        <v>273</v>
      </c>
      <c r="AC28" s="33" t="s">
        <v>273</v>
      </c>
      <c r="AD28" s="33" t="s">
        <v>273</v>
      </c>
      <c r="AE28" s="33" t="s">
        <v>273</v>
      </c>
      <c r="AF28" s="33" t="s">
        <v>273</v>
      </c>
      <c r="AG28" s="34" t="s">
        <v>273</v>
      </c>
      <c r="AH28" s="35" t="s">
        <v>273</v>
      </c>
      <c r="AI28" s="36" t="s">
        <v>273</v>
      </c>
      <c r="AJ28" s="36" t="s">
        <v>273</v>
      </c>
      <c r="AK28" s="36" t="s">
        <v>273</v>
      </c>
      <c r="AL28" s="36" t="s">
        <v>273</v>
      </c>
      <c r="AN28" s="468" t="s">
        <v>208</v>
      </c>
      <c r="AO28" s="469"/>
      <c r="AP28" s="469"/>
      <c r="AQ28" s="469"/>
      <c r="AR28" s="469"/>
      <c r="AS28" s="469"/>
      <c r="AT28" s="453" t="s">
        <v>280</v>
      </c>
      <c r="AU28" s="453"/>
    </row>
    <row r="29" spans="2:47" ht="15.75">
      <c r="B29" s="433"/>
      <c r="C29" s="433"/>
      <c r="D29" s="434"/>
      <c r="E29" s="454"/>
      <c r="F29" s="439"/>
      <c r="G29" s="439"/>
      <c r="H29" s="439"/>
      <c r="I29" s="440"/>
      <c r="J29" s="132" t="s">
        <v>273</v>
      </c>
      <c r="K29" s="133" t="s">
        <v>273</v>
      </c>
      <c r="L29" s="133" t="s">
        <v>273</v>
      </c>
      <c r="M29" s="133" t="s">
        <v>273</v>
      </c>
      <c r="N29" s="133" t="s">
        <v>273</v>
      </c>
      <c r="O29" s="134" t="s">
        <v>273</v>
      </c>
      <c r="P29" s="132" t="s">
        <v>273</v>
      </c>
      <c r="Q29" s="133" t="s">
        <v>273</v>
      </c>
      <c r="R29" s="133" t="s">
        <v>273</v>
      </c>
      <c r="S29" s="133" t="s">
        <v>273</v>
      </c>
      <c r="T29" s="133" t="s">
        <v>273</v>
      </c>
      <c r="U29" s="134" t="s">
        <v>273</v>
      </c>
      <c r="V29" s="132" t="s">
        <v>273</v>
      </c>
      <c r="W29" s="133" t="s">
        <v>273</v>
      </c>
      <c r="X29" s="50" t="s">
        <v>273</v>
      </c>
      <c r="Y29" s="50" t="s">
        <v>273</v>
      </c>
      <c r="Z29" s="50" t="s">
        <v>273</v>
      </c>
      <c r="AA29" s="51" t="s">
        <v>273</v>
      </c>
      <c r="AB29" s="37" t="s">
        <v>273</v>
      </c>
      <c r="AC29" s="38" t="s">
        <v>273</v>
      </c>
      <c r="AD29" s="38" t="s">
        <v>273</v>
      </c>
      <c r="AE29" s="38" t="s">
        <v>273</v>
      </c>
      <c r="AF29" s="38" t="s">
        <v>273</v>
      </c>
      <c r="AG29" s="39" t="s">
        <v>273</v>
      </c>
      <c r="AH29" s="40" t="s">
        <v>273</v>
      </c>
      <c r="AI29" s="41" t="s">
        <v>273</v>
      </c>
      <c r="AJ29" s="41" t="s">
        <v>273</v>
      </c>
      <c r="AK29" s="41" t="s">
        <v>273</v>
      </c>
      <c r="AL29" s="41" t="s">
        <v>273</v>
      </c>
      <c r="AN29" s="470"/>
      <c r="AO29" s="471"/>
      <c r="AP29" s="471"/>
      <c r="AQ29" s="471"/>
      <c r="AR29" s="471"/>
      <c r="AS29" s="471"/>
      <c r="AT29" s="453"/>
      <c r="AU29" s="453"/>
    </row>
    <row r="30" spans="2:47" ht="15.75">
      <c r="B30" s="433"/>
      <c r="C30" s="433"/>
      <c r="D30" s="434"/>
      <c r="E30" s="438"/>
      <c r="F30" s="439"/>
      <c r="G30" s="439"/>
      <c r="H30" s="439"/>
      <c r="I30" s="440"/>
      <c r="J30" s="132" t="s">
        <v>273</v>
      </c>
      <c r="K30" s="133" t="s">
        <v>273</v>
      </c>
      <c r="L30" s="133" t="s">
        <v>273</v>
      </c>
      <c r="M30" s="133" t="s">
        <v>273</v>
      </c>
      <c r="N30" s="133" t="s">
        <v>273</v>
      </c>
      <c r="O30" s="134" t="s">
        <v>273</v>
      </c>
      <c r="P30" s="132" t="s">
        <v>273</v>
      </c>
      <c r="Q30" s="133" t="s">
        <v>273</v>
      </c>
      <c r="R30" s="133" t="s">
        <v>273</v>
      </c>
      <c r="S30" s="133" t="s">
        <v>273</v>
      </c>
      <c r="T30" s="133" t="s">
        <v>273</v>
      </c>
      <c r="U30" s="134" t="s">
        <v>273</v>
      </c>
      <c r="V30" s="132" t="s">
        <v>273</v>
      </c>
      <c r="W30" s="133" t="s">
        <v>273</v>
      </c>
      <c r="X30" s="50" t="s">
        <v>273</v>
      </c>
      <c r="Y30" s="50" t="s">
        <v>273</v>
      </c>
      <c r="Z30" s="50" t="s">
        <v>273</v>
      </c>
      <c r="AA30" s="51" t="s">
        <v>273</v>
      </c>
      <c r="AB30" s="37" t="s">
        <v>273</v>
      </c>
      <c r="AC30" s="38" t="s">
        <v>273</v>
      </c>
      <c r="AD30" s="38" t="s">
        <v>273</v>
      </c>
      <c r="AE30" s="38" t="s">
        <v>273</v>
      </c>
      <c r="AF30" s="38" t="s">
        <v>273</v>
      </c>
      <c r="AG30" s="39" t="s">
        <v>273</v>
      </c>
      <c r="AH30" s="40" t="s">
        <v>273</v>
      </c>
      <c r="AI30" s="41" t="s">
        <v>273</v>
      </c>
      <c r="AJ30" s="41" t="s">
        <v>273</v>
      </c>
      <c r="AK30" s="41" t="s">
        <v>273</v>
      </c>
      <c r="AL30" s="41" t="s">
        <v>273</v>
      </c>
      <c r="AN30" s="470"/>
      <c r="AO30" s="471"/>
      <c r="AP30" s="471"/>
      <c r="AQ30" s="471"/>
      <c r="AR30" s="471"/>
      <c r="AS30" s="471"/>
      <c r="AT30" s="453"/>
      <c r="AU30" s="453"/>
    </row>
    <row r="31" spans="2:47" ht="15.75">
      <c r="B31" s="433"/>
      <c r="C31" s="433"/>
      <c r="D31" s="434"/>
      <c r="E31" s="438"/>
      <c r="F31" s="439"/>
      <c r="G31" s="439"/>
      <c r="H31" s="439"/>
      <c r="I31" s="440"/>
      <c r="J31" s="132" t="s">
        <v>273</v>
      </c>
      <c r="K31" s="133" t="s">
        <v>273</v>
      </c>
      <c r="L31" s="133" t="s">
        <v>273</v>
      </c>
      <c r="M31" s="133" t="s">
        <v>273</v>
      </c>
      <c r="N31" s="133" t="s">
        <v>273</v>
      </c>
      <c r="O31" s="134" t="s">
        <v>273</v>
      </c>
      <c r="P31" s="132" t="s">
        <v>273</v>
      </c>
      <c r="Q31" s="133" t="s">
        <v>273</v>
      </c>
      <c r="R31" s="133" t="s">
        <v>273</v>
      </c>
      <c r="S31" s="133" t="s">
        <v>273</v>
      </c>
      <c r="T31" s="133" t="s">
        <v>273</v>
      </c>
      <c r="U31" s="134" t="s">
        <v>273</v>
      </c>
      <c r="V31" s="132" t="s">
        <v>273</v>
      </c>
      <c r="W31" s="133" t="s">
        <v>273</v>
      </c>
      <c r="X31" s="50" t="s">
        <v>273</v>
      </c>
      <c r="Y31" s="50" t="s">
        <v>273</v>
      </c>
      <c r="Z31" s="50" t="s">
        <v>273</v>
      </c>
      <c r="AA31" s="51" t="s">
        <v>273</v>
      </c>
      <c r="AB31" s="37" t="s">
        <v>273</v>
      </c>
      <c r="AC31" s="38" t="s">
        <v>273</v>
      </c>
      <c r="AD31" s="38" t="s">
        <v>273</v>
      </c>
      <c r="AE31" s="38" t="s">
        <v>273</v>
      </c>
      <c r="AF31" s="38" t="s">
        <v>273</v>
      </c>
      <c r="AG31" s="39" t="s">
        <v>273</v>
      </c>
      <c r="AH31" s="40" t="s">
        <v>273</v>
      </c>
      <c r="AI31" s="41" t="s">
        <v>273</v>
      </c>
      <c r="AJ31" s="41" t="s">
        <v>273</v>
      </c>
      <c r="AK31" s="41" t="s">
        <v>273</v>
      </c>
      <c r="AL31" s="41" t="s">
        <v>273</v>
      </c>
      <c r="AN31" s="470"/>
      <c r="AO31" s="471"/>
      <c r="AP31" s="471"/>
      <c r="AQ31" s="471"/>
      <c r="AR31" s="471"/>
      <c r="AS31" s="471"/>
      <c r="AT31" s="453"/>
      <c r="AU31" s="453"/>
    </row>
    <row r="32" spans="2:47" ht="15.75">
      <c r="B32" s="433"/>
      <c r="C32" s="433"/>
      <c r="D32" s="434"/>
      <c r="E32" s="438"/>
      <c r="F32" s="439"/>
      <c r="G32" s="439"/>
      <c r="H32" s="439"/>
      <c r="I32" s="440"/>
      <c r="J32" s="132" t="s">
        <v>273</v>
      </c>
      <c r="K32" s="133" t="s">
        <v>273</v>
      </c>
      <c r="L32" s="133" t="s">
        <v>273</v>
      </c>
      <c r="M32" s="133" t="s">
        <v>273</v>
      </c>
      <c r="N32" s="133" t="s">
        <v>273</v>
      </c>
      <c r="O32" s="134" t="s">
        <v>273</v>
      </c>
      <c r="P32" s="132" t="s">
        <v>273</v>
      </c>
      <c r="Q32" s="133" t="s">
        <v>273</v>
      </c>
      <c r="R32" s="133" t="s">
        <v>273</v>
      </c>
      <c r="S32" s="133" t="s">
        <v>273</v>
      </c>
      <c r="T32" s="133" t="s">
        <v>273</v>
      </c>
      <c r="U32" s="134" t="s">
        <v>273</v>
      </c>
      <c r="V32" s="132" t="s">
        <v>273</v>
      </c>
      <c r="W32" s="133" t="s">
        <v>273</v>
      </c>
      <c r="X32" s="50" t="s">
        <v>273</v>
      </c>
      <c r="Y32" s="50" t="s">
        <v>273</v>
      </c>
      <c r="Z32" s="50" t="s">
        <v>273</v>
      </c>
      <c r="AA32" s="51" t="s">
        <v>273</v>
      </c>
      <c r="AB32" s="37" t="s">
        <v>273</v>
      </c>
      <c r="AC32" s="38" t="s">
        <v>273</v>
      </c>
      <c r="AD32" s="38" t="s">
        <v>273</v>
      </c>
      <c r="AE32" s="38" t="s">
        <v>273</v>
      </c>
      <c r="AF32" s="38" t="s">
        <v>273</v>
      </c>
      <c r="AG32" s="39" t="s">
        <v>273</v>
      </c>
      <c r="AH32" s="40" t="s">
        <v>273</v>
      </c>
      <c r="AI32" s="41" t="s">
        <v>273</v>
      </c>
      <c r="AJ32" s="41" t="s">
        <v>273</v>
      </c>
      <c r="AK32" s="41" t="s">
        <v>273</v>
      </c>
      <c r="AL32" s="41" t="s">
        <v>273</v>
      </c>
      <c r="AN32" s="470"/>
      <c r="AO32" s="471"/>
      <c r="AP32" s="471"/>
      <c r="AQ32" s="471"/>
      <c r="AR32" s="471"/>
      <c r="AS32" s="471"/>
      <c r="AT32" s="453"/>
      <c r="AU32" s="453"/>
    </row>
    <row r="33" spans="2:47" ht="15.75">
      <c r="B33" s="433"/>
      <c r="C33" s="433"/>
      <c r="D33" s="434"/>
      <c r="E33" s="438"/>
      <c r="F33" s="439"/>
      <c r="G33" s="439"/>
      <c r="H33" s="439"/>
      <c r="I33" s="440"/>
      <c r="J33" s="132" t="s">
        <v>273</v>
      </c>
      <c r="K33" s="133" t="s">
        <v>273</v>
      </c>
      <c r="L33" s="133" t="s">
        <v>273</v>
      </c>
      <c r="M33" s="133" t="s">
        <v>273</v>
      </c>
      <c r="N33" s="133" t="s">
        <v>273</v>
      </c>
      <c r="O33" s="134" t="s">
        <v>273</v>
      </c>
      <c r="P33" s="132" t="s">
        <v>273</v>
      </c>
      <c r="Q33" s="133" t="s">
        <v>273</v>
      </c>
      <c r="R33" s="133" t="s">
        <v>273</v>
      </c>
      <c r="S33" s="133" t="s">
        <v>273</v>
      </c>
      <c r="T33" s="133" t="s">
        <v>273</v>
      </c>
      <c r="U33" s="134" t="s">
        <v>273</v>
      </c>
      <c r="V33" s="132" t="s">
        <v>273</v>
      </c>
      <c r="W33" s="133" t="s">
        <v>273</v>
      </c>
      <c r="X33" s="50" t="s">
        <v>273</v>
      </c>
      <c r="Y33" s="50" t="s">
        <v>273</v>
      </c>
      <c r="Z33" s="50" t="s">
        <v>273</v>
      </c>
      <c r="AA33" s="51" t="s">
        <v>273</v>
      </c>
      <c r="AB33" s="37" t="s">
        <v>273</v>
      </c>
      <c r="AC33" s="38" t="s">
        <v>273</v>
      </c>
      <c r="AD33" s="38" t="s">
        <v>273</v>
      </c>
      <c r="AE33" s="38" t="s">
        <v>273</v>
      </c>
      <c r="AF33" s="38" t="s">
        <v>273</v>
      </c>
      <c r="AG33" s="39" t="s">
        <v>273</v>
      </c>
      <c r="AH33" s="40" t="s">
        <v>273</v>
      </c>
      <c r="AI33" s="41" t="s">
        <v>273</v>
      </c>
      <c r="AJ33" s="41" t="s">
        <v>273</v>
      </c>
      <c r="AK33" s="41" t="s">
        <v>273</v>
      </c>
      <c r="AL33" s="41" t="s">
        <v>273</v>
      </c>
      <c r="AN33" s="470"/>
      <c r="AO33" s="471"/>
      <c r="AP33" s="471"/>
      <c r="AQ33" s="471"/>
      <c r="AR33" s="471"/>
      <c r="AS33" s="471"/>
      <c r="AT33" s="453"/>
      <c r="AU33" s="453"/>
    </row>
    <row r="34" spans="2:47" ht="15.75">
      <c r="B34" s="433"/>
      <c r="C34" s="433"/>
      <c r="D34" s="434"/>
      <c r="E34" s="438"/>
      <c r="F34" s="439"/>
      <c r="G34" s="439"/>
      <c r="H34" s="439"/>
      <c r="I34" s="440"/>
      <c r="J34" s="132" t="s">
        <v>273</v>
      </c>
      <c r="K34" s="133" t="s">
        <v>273</v>
      </c>
      <c r="L34" s="133" t="s">
        <v>273</v>
      </c>
      <c r="M34" s="133" t="s">
        <v>273</v>
      </c>
      <c r="N34" s="133" t="s">
        <v>273</v>
      </c>
      <c r="O34" s="134" t="s">
        <v>273</v>
      </c>
      <c r="P34" s="132" t="s">
        <v>273</v>
      </c>
      <c r="Q34" s="133" t="s">
        <v>273</v>
      </c>
      <c r="R34" s="133" t="s">
        <v>273</v>
      </c>
      <c r="S34" s="133" t="s">
        <v>273</v>
      </c>
      <c r="T34" s="133" t="s">
        <v>273</v>
      </c>
      <c r="U34" s="134" t="s">
        <v>273</v>
      </c>
      <c r="V34" s="132" t="s">
        <v>273</v>
      </c>
      <c r="W34" s="133" t="s">
        <v>273</v>
      </c>
      <c r="X34" s="50" t="s">
        <v>273</v>
      </c>
      <c r="Y34" s="50" t="s">
        <v>273</v>
      </c>
      <c r="Z34" s="50" t="s">
        <v>273</v>
      </c>
      <c r="AA34" s="51" t="s">
        <v>273</v>
      </c>
      <c r="AB34" s="37" t="s">
        <v>273</v>
      </c>
      <c r="AC34" s="38" t="s">
        <v>273</v>
      </c>
      <c r="AD34" s="38" t="s">
        <v>273</v>
      </c>
      <c r="AE34" s="38" t="s">
        <v>273</v>
      </c>
      <c r="AF34" s="38" t="s">
        <v>273</v>
      </c>
      <c r="AG34" s="39" t="s">
        <v>273</v>
      </c>
      <c r="AH34" s="40" t="s">
        <v>273</v>
      </c>
      <c r="AI34" s="41" t="s">
        <v>273</v>
      </c>
      <c r="AJ34" s="41" t="s">
        <v>273</v>
      </c>
      <c r="AK34" s="41" t="s">
        <v>273</v>
      </c>
      <c r="AL34" s="41" t="s">
        <v>273</v>
      </c>
      <c r="AN34" s="470"/>
      <c r="AO34" s="471"/>
      <c r="AP34" s="471"/>
      <c r="AQ34" s="471"/>
      <c r="AR34" s="471"/>
      <c r="AS34" s="471"/>
      <c r="AT34" s="453"/>
      <c r="AU34" s="453"/>
    </row>
    <row r="35" spans="2:47" ht="6" customHeight="1" thickBot="1">
      <c r="B35" s="433"/>
      <c r="C35" s="433"/>
      <c r="D35" s="434"/>
      <c r="E35" s="438"/>
      <c r="F35" s="439"/>
      <c r="G35" s="439"/>
      <c r="H35" s="439"/>
      <c r="I35" s="440"/>
      <c r="J35" s="132" t="s">
        <v>273</v>
      </c>
      <c r="K35" s="133" t="s">
        <v>273</v>
      </c>
      <c r="L35" s="133" t="s">
        <v>273</v>
      </c>
      <c r="M35" s="133" t="s">
        <v>273</v>
      </c>
      <c r="N35" s="133" t="s">
        <v>273</v>
      </c>
      <c r="O35" s="134" t="s">
        <v>273</v>
      </c>
      <c r="P35" s="132" t="s">
        <v>273</v>
      </c>
      <c r="Q35" s="133" t="s">
        <v>273</v>
      </c>
      <c r="R35" s="133" t="s">
        <v>273</v>
      </c>
      <c r="S35" s="133" t="s">
        <v>273</v>
      </c>
      <c r="T35" s="133" t="s">
        <v>273</v>
      </c>
      <c r="U35" s="134" t="s">
        <v>273</v>
      </c>
      <c r="V35" s="132" t="s">
        <v>273</v>
      </c>
      <c r="W35" s="133" t="s">
        <v>273</v>
      </c>
      <c r="X35" s="50" t="s">
        <v>273</v>
      </c>
      <c r="Y35" s="50" t="s">
        <v>273</v>
      </c>
      <c r="Z35" s="50" t="s">
        <v>273</v>
      </c>
      <c r="AA35" s="51" t="s">
        <v>273</v>
      </c>
      <c r="AB35" s="37" t="s">
        <v>273</v>
      </c>
      <c r="AC35" s="38" t="s">
        <v>273</v>
      </c>
      <c r="AD35" s="38" t="s">
        <v>273</v>
      </c>
      <c r="AE35" s="38" t="s">
        <v>273</v>
      </c>
      <c r="AF35" s="38" t="s">
        <v>273</v>
      </c>
      <c r="AG35" s="39" t="s">
        <v>273</v>
      </c>
      <c r="AH35" s="40" t="s">
        <v>273</v>
      </c>
      <c r="AI35" s="41" t="s">
        <v>273</v>
      </c>
      <c r="AJ35" s="41" t="s">
        <v>273</v>
      </c>
      <c r="AK35" s="41" t="s">
        <v>273</v>
      </c>
      <c r="AL35" s="41" t="s">
        <v>273</v>
      </c>
      <c r="AN35" s="470"/>
      <c r="AO35" s="471"/>
      <c r="AP35" s="471"/>
      <c r="AQ35" s="471"/>
      <c r="AR35" s="471"/>
      <c r="AS35" s="471"/>
      <c r="AT35" s="453"/>
      <c r="AU35" s="453"/>
    </row>
    <row r="36" spans="2:47" ht="16.5" hidden="1" thickBot="1">
      <c r="B36" s="433"/>
      <c r="C36" s="433"/>
      <c r="D36" s="434"/>
      <c r="E36" s="438"/>
      <c r="F36" s="439"/>
      <c r="G36" s="439"/>
      <c r="H36" s="439"/>
      <c r="I36" s="440"/>
      <c r="J36" s="49" t="s">
        <v>273</v>
      </c>
      <c r="K36" s="50" t="s">
        <v>273</v>
      </c>
      <c r="L36" s="50" t="s">
        <v>273</v>
      </c>
      <c r="M36" s="50" t="s">
        <v>273</v>
      </c>
      <c r="N36" s="50" t="s">
        <v>273</v>
      </c>
      <c r="O36" s="51" t="s">
        <v>273</v>
      </c>
      <c r="P36" s="49" t="s">
        <v>273</v>
      </c>
      <c r="Q36" s="50" t="s">
        <v>273</v>
      </c>
      <c r="R36" s="50" t="s">
        <v>273</v>
      </c>
      <c r="S36" s="50" t="s">
        <v>273</v>
      </c>
      <c r="T36" s="50" t="s">
        <v>273</v>
      </c>
      <c r="U36" s="51" t="s">
        <v>273</v>
      </c>
      <c r="V36" s="49" t="s">
        <v>273</v>
      </c>
      <c r="W36" s="50" t="s">
        <v>273</v>
      </c>
      <c r="X36" s="50" t="s">
        <v>273</v>
      </c>
      <c r="Y36" s="50" t="s">
        <v>273</v>
      </c>
      <c r="Z36" s="50" t="s">
        <v>273</v>
      </c>
      <c r="AA36" s="51" t="s">
        <v>273</v>
      </c>
      <c r="AB36" s="37" t="s">
        <v>273</v>
      </c>
      <c r="AC36" s="38" t="s">
        <v>273</v>
      </c>
      <c r="AD36" s="38" t="s">
        <v>273</v>
      </c>
      <c r="AE36" s="38" t="s">
        <v>273</v>
      </c>
      <c r="AF36" s="38" t="s">
        <v>273</v>
      </c>
      <c r="AG36" s="39" t="s">
        <v>273</v>
      </c>
      <c r="AH36" s="40" t="s">
        <v>273</v>
      </c>
      <c r="AI36" s="41" t="s">
        <v>273</v>
      </c>
      <c r="AJ36" s="41" t="s">
        <v>273</v>
      </c>
      <c r="AK36" s="41" t="s">
        <v>273</v>
      </c>
      <c r="AL36" s="41" t="s">
        <v>273</v>
      </c>
      <c r="AN36" s="470"/>
      <c r="AO36" s="471"/>
      <c r="AP36" s="471"/>
      <c r="AQ36" s="471"/>
      <c r="AR36" s="471"/>
      <c r="AS36" s="472"/>
      <c r="AT36" s="22"/>
      <c r="AU36" s="22"/>
    </row>
    <row r="37" spans="2:47" ht="16.5" hidden="1" thickBot="1">
      <c r="B37" s="433"/>
      <c r="C37" s="433"/>
      <c r="D37" s="434"/>
      <c r="E37" s="441"/>
      <c r="F37" s="442"/>
      <c r="G37" s="442"/>
      <c r="H37" s="442"/>
      <c r="I37" s="443"/>
      <c r="J37" s="49" t="s">
        <v>273</v>
      </c>
      <c r="K37" s="50" t="s">
        <v>273</v>
      </c>
      <c r="L37" s="50" t="s">
        <v>273</v>
      </c>
      <c r="M37" s="50" t="s">
        <v>273</v>
      </c>
      <c r="N37" s="50" t="s">
        <v>273</v>
      </c>
      <c r="O37" s="51" t="s">
        <v>273</v>
      </c>
      <c r="P37" s="49" t="s">
        <v>273</v>
      </c>
      <c r="Q37" s="50" t="s">
        <v>273</v>
      </c>
      <c r="R37" s="50" t="s">
        <v>273</v>
      </c>
      <c r="S37" s="50" t="s">
        <v>273</v>
      </c>
      <c r="T37" s="50" t="s">
        <v>273</v>
      </c>
      <c r="U37" s="51" t="s">
        <v>273</v>
      </c>
      <c r="V37" s="49" t="s">
        <v>273</v>
      </c>
      <c r="W37" s="50" t="s">
        <v>273</v>
      </c>
      <c r="X37" s="50" t="s">
        <v>273</v>
      </c>
      <c r="Y37" s="50" t="s">
        <v>273</v>
      </c>
      <c r="Z37" s="50" t="s">
        <v>273</v>
      </c>
      <c r="AA37" s="51" t="s">
        <v>273</v>
      </c>
      <c r="AB37" s="42" t="s">
        <v>273</v>
      </c>
      <c r="AC37" s="43" t="s">
        <v>273</v>
      </c>
      <c r="AD37" s="43" t="s">
        <v>273</v>
      </c>
      <c r="AE37" s="43" t="s">
        <v>273</v>
      </c>
      <c r="AF37" s="43" t="s">
        <v>273</v>
      </c>
      <c r="AG37" s="44" t="s">
        <v>273</v>
      </c>
      <c r="AH37" s="45" t="s">
        <v>273</v>
      </c>
      <c r="AI37" s="46" t="s">
        <v>273</v>
      </c>
      <c r="AJ37" s="46" t="s">
        <v>273</v>
      </c>
      <c r="AK37" s="46" t="s">
        <v>273</v>
      </c>
      <c r="AL37" s="46" t="s">
        <v>273</v>
      </c>
      <c r="AN37" s="473"/>
      <c r="AO37" s="474"/>
      <c r="AP37" s="474"/>
      <c r="AQ37" s="474"/>
      <c r="AR37" s="474"/>
      <c r="AS37" s="475"/>
      <c r="AT37" s="22"/>
      <c r="AU37" s="22"/>
    </row>
    <row r="38" spans="2:47" ht="15.75">
      <c r="B38" s="433"/>
      <c r="C38" s="433"/>
      <c r="D38" s="434"/>
      <c r="E38" s="435" t="s">
        <v>281</v>
      </c>
      <c r="F38" s="436"/>
      <c r="G38" s="436"/>
      <c r="H38" s="436"/>
      <c r="I38" s="436"/>
      <c r="J38" s="55" t="s">
        <v>273</v>
      </c>
      <c r="K38" s="56" t="s">
        <v>273</v>
      </c>
      <c r="L38" s="56" t="s">
        <v>273</v>
      </c>
      <c r="M38" s="56" t="s">
        <v>273</v>
      </c>
      <c r="N38" s="56" t="s">
        <v>273</v>
      </c>
      <c r="O38" s="57" t="s">
        <v>273</v>
      </c>
      <c r="P38" s="129" t="s">
        <v>273</v>
      </c>
      <c r="Q38" s="130" t="s">
        <v>273</v>
      </c>
      <c r="R38" s="130" t="s">
        <v>273</v>
      </c>
      <c r="S38" s="130" t="s">
        <v>273</v>
      </c>
      <c r="T38" s="130" t="s">
        <v>273</v>
      </c>
      <c r="U38" s="131" t="s">
        <v>273</v>
      </c>
      <c r="V38" s="129"/>
      <c r="W38" s="130"/>
      <c r="X38" s="47" t="s">
        <v>273</v>
      </c>
      <c r="Y38" s="47" t="s">
        <v>273</v>
      </c>
      <c r="Z38" s="47" t="s">
        <v>273</v>
      </c>
      <c r="AA38" s="48" t="s">
        <v>273</v>
      </c>
      <c r="AB38" s="32" t="s">
        <v>273</v>
      </c>
      <c r="AC38" s="33" t="s">
        <v>273</v>
      </c>
      <c r="AD38" s="33" t="s">
        <v>273</v>
      </c>
      <c r="AE38" s="33" t="s">
        <v>273</v>
      </c>
      <c r="AF38" s="33" t="s">
        <v>273</v>
      </c>
      <c r="AG38" s="34" t="s">
        <v>273</v>
      </c>
      <c r="AH38" s="35" t="s">
        <v>273</v>
      </c>
      <c r="AI38" s="36" t="s">
        <v>273</v>
      </c>
      <c r="AJ38" s="36" t="s">
        <v>273</v>
      </c>
      <c r="AK38" s="36" t="s">
        <v>273</v>
      </c>
      <c r="AL38" s="36" t="s">
        <v>273</v>
      </c>
      <c r="AN38" s="476" t="s">
        <v>282</v>
      </c>
      <c r="AO38" s="477"/>
      <c r="AP38" s="477"/>
      <c r="AQ38" s="477"/>
      <c r="AR38" s="477"/>
      <c r="AS38" s="477"/>
      <c r="AT38" s="453" t="s">
        <v>283</v>
      </c>
      <c r="AU38" s="484"/>
    </row>
    <row r="39" spans="2:47" ht="15.75">
      <c r="B39" s="433"/>
      <c r="C39" s="433"/>
      <c r="D39" s="434"/>
      <c r="E39" s="454"/>
      <c r="F39" s="439"/>
      <c r="G39" s="439"/>
      <c r="H39" s="439"/>
      <c r="I39" s="439"/>
      <c r="J39" s="58" t="s">
        <v>273</v>
      </c>
      <c r="K39" s="59" t="s">
        <v>273</v>
      </c>
      <c r="L39" s="59" t="s">
        <v>273</v>
      </c>
      <c r="M39" s="59" t="s">
        <v>273</v>
      </c>
      <c r="N39" s="59" t="s">
        <v>273</v>
      </c>
      <c r="O39" s="60" t="s">
        <v>273</v>
      </c>
      <c r="P39" s="132" t="s">
        <v>273</v>
      </c>
      <c r="Q39" s="133" t="s">
        <v>273</v>
      </c>
      <c r="R39" s="133" t="s">
        <v>273</v>
      </c>
      <c r="S39" s="133" t="s">
        <v>273</v>
      </c>
      <c r="T39" s="133" t="s">
        <v>273</v>
      </c>
      <c r="U39" s="134" t="s">
        <v>273</v>
      </c>
      <c r="V39" s="132" t="s">
        <v>273</v>
      </c>
      <c r="W39" s="133" t="s">
        <v>273</v>
      </c>
      <c r="X39" s="50" t="s">
        <v>273</v>
      </c>
      <c r="Y39" s="50" t="s">
        <v>273</v>
      </c>
      <c r="Z39" s="50" t="s">
        <v>273</v>
      </c>
      <c r="AA39" s="51" t="s">
        <v>273</v>
      </c>
      <c r="AB39" s="37" t="s">
        <v>273</v>
      </c>
      <c r="AC39" s="38" t="s">
        <v>273</v>
      </c>
      <c r="AD39" s="38" t="s">
        <v>273</v>
      </c>
      <c r="AE39" s="38" t="s">
        <v>273</v>
      </c>
      <c r="AF39" s="38" t="s">
        <v>273</v>
      </c>
      <c r="AG39" s="39" t="s">
        <v>273</v>
      </c>
      <c r="AH39" s="40" t="s">
        <v>273</v>
      </c>
      <c r="AI39" s="41" t="s">
        <v>273</v>
      </c>
      <c r="AJ39" s="41" t="s">
        <v>273</v>
      </c>
      <c r="AK39" s="41" t="s">
        <v>273</v>
      </c>
      <c r="AL39" s="41" t="s">
        <v>273</v>
      </c>
      <c r="AN39" s="478"/>
      <c r="AO39" s="479"/>
      <c r="AP39" s="479"/>
      <c r="AQ39" s="479"/>
      <c r="AR39" s="479"/>
      <c r="AS39" s="479"/>
      <c r="AT39" s="484"/>
      <c r="AU39" s="484"/>
    </row>
    <row r="40" spans="2:47" ht="15.75">
      <c r="B40" s="433"/>
      <c r="C40" s="433"/>
      <c r="D40" s="434"/>
      <c r="E40" s="438"/>
      <c r="F40" s="439"/>
      <c r="G40" s="439"/>
      <c r="H40" s="439"/>
      <c r="I40" s="439"/>
      <c r="J40" s="58" t="s">
        <v>273</v>
      </c>
      <c r="K40" s="59" t="s">
        <v>273</v>
      </c>
      <c r="L40" s="59" t="s">
        <v>273</v>
      </c>
      <c r="M40" s="59" t="s">
        <v>273</v>
      </c>
      <c r="N40" s="59" t="s">
        <v>273</v>
      </c>
      <c r="O40" s="60" t="s">
        <v>273</v>
      </c>
      <c r="P40" s="132" t="s">
        <v>273</v>
      </c>
      <c r="Q40" s="133" t="s">
        <v>273</v>
      </c>
      <c r="R40" s="133" t="s">
        <v>273</v>
      </c>
      <c r="S40" s="133" t="s">
        <v>273</v>
      </c>
      <c r="T40" s="133" t="s">
        <v>273</v>
      </c>
      <c r="U40" s="134" t="s">
        <v>273</v>
      </c>
      <c r="V40" s="132" t="s">
        <v>273</v>
      </c>
      <c r="W40" s="133" t="s">
        <v>273</v>
      </c>
      <c r="X40" s="50" t="s">
        <v>273</v>
      </c>
      <c r="Y40" s="50" t="s">
        <v>273</v>
      </c>
      <c r="Z40" s="50" t="s">
        <v>273</v>
      </c>
      <c r="AA40" s="51" t="s">
        <v>273</v>
      </c>
      <c r="AB40" s="37" t="s">
        <v>273</v>
      </c>
      <c r="AC40" s="38" t="s">
        <v>273</v>
      </c>
      <c r="AD40" s="38" t="s">
        <v>273</v>
      </c>
      <c r="AE40" s="38" t="s">
        <v>273</v>
      </c>
      <c r="AF40" s="38" t="s">
        <v>273</v>
      </c>
      <c r="AG40" s="39" t="s">
        <v>273</v>
      </c>
      <c r="AH40" s="40" t="s">
        <v>273</v>
      </c>
      <c r="AI40" s="41" t="s">
        <v>273</v>
      </c>
      <c r="AJ40" s="41" t="s">
        <v>273</v>
      </c>
      <c r="AK40" s="41" t="s">
        <v>273</v>
      </c>
      <c r="AL40" s="41" t="s">
        <v>273</v>
      </c>
      <c r="AN40" s="478"/>
      <c r="AO40" s="479"/>
      <c r="AP40" s="479"/>
      <c r="AQ40" s="479"/>
      <c r="AR40" s="479"/>
      <c r="AS40" s="479"/>
      <c r="AT40" s="484"/>
      <c r="AU40" s="484"/>
    </row>
    <row r="41" spans="2:47" ht="15.75">
      <c r="B41" s="433"/>
      <c r="C41" s="433"/>
      <c r="D41" s="434"/>
      <c r="E41" s="438"/>
      <c r="F41" s="439"/>
      <c r="G41" s="439"/>
      <c r="H41" s="439"/>
      <c r="I41" s="439"/>
      <c r="J41" s="58" t="s">
        <v>273</v>
      </c>
      <c r="K41" s="59" t="s">
        <v>273</v>
      </c>
      <c r="L41" s="59" t="s">
        <v>273</v>
      </c>
      <c r="M41" s="59" t="s">
        <v>273</v>
      </c>
      <c r="N41" s="59" t="s">
        <v>273</v>
      </c>
      <c r="O41" s="60" t="s">
        <v>273</v>
      </c>
      <c r="P41" s="132" t="s">
        <v>273</v>
      </c>
      <c r="Q41" s="133" t="s">
        <v>273</v>
      </c>
      <c r="R41" s="133" t="s">
        <v>273</v>
      </c>
      <c r="S41" s="133" t="s">
        <v>273</v>
      </c>
      <c r="T41" s="133" t="s">
        <v>273</v>
      </c>
      <c r="U41" s="134" t="s">
        <v>273</v>
      </c>
      <c r="V41" s="132" t="s">
        <v>273</v>
      </c>
      <c r="W41" s="133" t="s">
        <v>273</v>
      </c>
      <c r="X41" s="50" t="s">
        <v>273</v>
      </c>
      <c r="Y41" s="50" t="s">
        <v>273</v>
      </c>
      <c r="Z41" s="50" t="s">
        <v>273</v>
      </c>
      <c r="AA41" s="51" t="s">
        <v>273</v>
      </c>
      <c r="AB41" s="37" t="s">
        <v>273</v>
      </c>
      <c r="AC41" s="38" t="s">
        <v>273</v>
      </c>
      <c r="AD41" s="38" t="s">
        <v>273</v>
      </c>
      <c r="AE41" s="38" t="s">
        <v>273</v>
      </c>
      <c r="AF41" s="38" t="s">
        <v>273</v>
      </c>
      <c r="AG41" s="39" t="s">
        <v>273</v>
      </c>
      <c r="AH41" s="40" t="s">
        <v>273</v>
      </c>
      <c r="AI41" s="41" t="s">
        <v>273</v>
      </c>
      <c r="AJ41" s="41" t="s">
        <v>273</v>
      </c>
      <c r="AK41" s="41" t="s">
        <v>273</v>
      </c>
      <c r="AL41" s="41" t="s">
        <v>273</v>
      </c>
      <c r="AN41" s="478"/>
      <c r="AO41" s="479"/>
      <c r="AP41" s="479"/>
      <c r="AQ41" s="479"/>
      <c r="AR41" s="479"/>
      <c r="AS41" s="479"/>
      <c r="AT41" s="484"/>
      <c r="AU41" s="484"/>
    </row>
    <row r="42" spans="2:47" ht="15.75">
      <c r="B42" s="433"/>
      <c r="C42" s="433"/>
      <c r="D42" s="434"/>
      <c r="E42" s="438"/>
      <c r="F42" s="439"/>
      <c r="G42" s="439"/>
      <c r="H42" s="439"/>
      <c r="I42" s="439"/>
      <c r="J42" s="58" t="s">
        <v>273</v>
      </c>
      <c r="K42" s="59" t="s">
        <v>273</v>
      </c>
      <c r="L42" s="59" t="s">
        <v>273</v>
      </c>
      <c r="M42" s="59" t="s">
        <v>273</v>
      </c>
      <c r="N42" s="59" t="s">
        <v>273</v>
      </c>
      <c r="O42" s="60" t="s">
        <v>273</v>
      </c>
      <c r="P42" s="132" t="s">
        <v>273</v>
      </c>
      <c r="Q42" s="133" t="s">
        <v>273</v>
      </c>
      <c r="R42" s="133" t="s">
        <v>273</v>
      </c>
      <c r="S42" s="133" t="s">
        <v>273</v>
      </c>
      <c r="T42" s="133" t="s">
        <v>273</v>
      </c>
      <c r="U42" s="134" t="s">
        <v>273</v>
      </c>
      <c r="V42" s="132" t="s">
        <v>273</v>
      </c>
      <c r="W42" s="133" t="s">
        <v>273</v>
      </c>
      <c r="X42" s="50" t="s">
        <v>273</v>
      </c>
      <c r="Y42" s="50" t="s">
        <v>273</v>
      </c>
      <c r="Z42" s="50" t="s">
        <v>273</v>
      </c>
      <c r="AA42" s="51" t="s">
        <v>273</v>
      </c>
      <c r="AB42" s="37" t="s">
        <v>273</v>
      </c>
      <c r="AC42" s="38" t="s">
        <v>273</v>
      </c>
      <c r="AD42" s="38" t="s">
        <v>273</v>
      </c>
      <c r="AE42" s="38" t="s">
        <v>273</v>
      </c>
      <c r="AF42" s="38" t="s">
        <v>273</v>
      </c>
      <c r="AG42" s="39" t="s">
        <v>273</v>
      </c>
      <c r="AH42" s="40" t="s">
        <v>273</v>
      </c>
      <c r="AI42" s="41" t="s">
        <v>273</v>
      </c>
      <c r="AJ42" s="41" t="s">
        <v>273</v>
      </c>
      <c r="AK42" s="41" t="s">
        <v>273</v>
      </c>
      <c r="AL42" s="41" t="s">
        <v>273</v>
      </c>
      <c r="AN42" s="478"/>
      <c r="AO42" s="479"/>
      <c r="AP42" s="479"/>
      <c r="AQ42" s="479"/>
      <c r="AR42" s="479"/>
      <c r="AS42" s="479"/>
      <c r="AT42" s="484"/>
      <c r="AU42" s="484"/>
    </row>
    <row r="43" spans="2:47" ht="15.75">
      <c r="B43" s="433"/>
      <c r="C43" s="433"/>
      <c r="D43" s="434"/>
      <c r="E43" s="438"/>
      <c r="F43" s="439"/>
      <c r="G43" s="439"/>
      <c r="H43" s="439"/>
      <c r="I43" s="439"/>
      <c r="J43" s="58" t="s">
        <v>273</v>
      </c>
      <c r="K43" s="59" t="s">
        <v>273</v>
      </c>
      <c r="L43" s="59" t="s">
        <v>273</v>
      </c>
      <c r="M43" s="59" t="s">
        <v>273</v>
      </c>
      <c r="N43" s="59" t="s">
        <v>273</v>
      </c>
      <c r="O43" s="60" t="s">
        <v>273</v>
      </c>
      <c r="P43" s="132" t="s">
        <v>273</v>
      </c>
      <c r="Q43" s="133" t="s">
        <v>273</v>
      </c>
      <c r="R43" s="133" t="s">
        <v>273</v>
      </c>
      <c r="S43" s="133" t="s">
        <v>273</v>
      </c>
      <c r="T43" s="133" t="s">
        <v>273</v>
      </c>
      <c r="U43" s="134" t="s">
        <v>273</v>
      </c>
      <c r="V43" s="132" t="s">
        <v>273</v>
      </c>
      <c r="W43" s="133" t="s">
        <v>273</v>
      </c>
      <c r="X43" s="50" t="s">
        <v>273</v>
      </c>
      <c r="Y43" s="50" t="s">
        <v>273</v>
      </c>
      <c r="Z43" s="50" t="s">
        <v>273</v>
      </c>
      <c r="AA43" s="51" t="s">
        <v>273</v>
      </c>
      <c r="AB43" s="37" t="s">
        <v>273</v>
      </c>
      <c r="AC43" s="38" t="s">
        <v>273</v>
      </c>
      <c r="AD43" s="38" t="s">
        <v>273</v>
      </c>
      <c r="AE43" s="38" t="s">
        <v>273</v>
      </c>
      <c r="AF43" s="38" t="s">
        <v>273</v>
      </c>
      <c r="AG43" s="39" t="s">
        <v>273</v>
      </c>
      <c r="AH43" s="40" t="s">
        <v>273</v>
      </c>
      <c r="AI43" s="41" t="s">
        <v>273</v>
      </c>
      <c r="AJ43" s="41" t="s">
        <v>273</v>
      </c>
      <c r="AK43" s="41" t="s">
        <v>273</v>
      </c>
      <c r="AL43" s="41" t="s">
        <v>273</v>
      </c>
      <c r="AN43" s="478"/>
      <c r="AO43" s="479"/>
      <c r="AP43" s="479"/>
      <c r="AQ43" s="479"/>
      <c r="AR43" s="479"/>
      <c r="AS43" s="479"/>
      <c r="AT43" s="484"/>
      <c r="AU43" s="484"/>
    </row>
    <row r="44" spans="2:47" ht="15.75">
      <c r="B44" s="433"/>
      <c r="C44" s="433"/>
      <c r="D44" s="434"/>
      <c r="E44" s="438"/>
      <c r="F44" s="439"/>
      <c r="G44" s="439"/>
      <c r="H44" s="439"/>
      <c r="I44" s="439"/>
      <c r="J44" s="58" t="s">
        <v>273</v>
      </c>
      <c r="K44" s="59" t="s">
        <v>273</v>
      </c>
      <c r="L44" s="59" t="s">
        <v>273</v>
      </c>
      <c r="M44" s="59" t="s">
        <v>273</v>
      </c>
      <c r="N44" s="59" t="s">
        <v>273</v>
      </c>
      <c r="O44" s="60" t="s">
        <v>273</v>
      </c>
      <c r="P44" s="132" t="s">
        <v>273</v>
      </c>
      <c r="Q44" s="133" t="s">
        <v>273</v>
      </c>
      <c r="R44" s="133" t="s">
        <v>273</v>
      </c>
      <c r="S44" s="133" t="s">
        <v>273</v>
      </c>
      <c r="T44" s="133" t="s">
        <v>273</v>
      </c>
      <c r="U44" s="134" t="s">
        <v>273</v>
      </c>
      <c r="V44" s="132" t="s">
        <v>273</v>
      </c>
      <c r="W44" s="133" t="s">
        <v>273</v>
      </c>
      <c r="X44" s="50" t="s">
        <v>273</v>
      </c>
      <c r="Y44" s="50" t="s">
        <v>273</v>
      </c>
      <c r="Z44" s="50" t="s">
        <v>273</v>
      </c>
      <c r="AA44" s="51" t="s">
        <v>273</v>
      </c>
      <c r="AB44" s="37" t="s">
        <v>273</v>
      </c>
      <c r="AC44" s="38" t="s">
        <v>273</v>
      </c>
      <c r="AD44" s="38" t="s">
        <v>273</v>
      </c>
      <c r="AE44" s="38" t="s">
        <v>273</v>
      </c>
      <c r="AF44" s="38" t="s">
        <v>273</v>
      </c>
      <c r="AG44" s="39" t="s">
        <v>273</v>
      </c>
      <c r="AH44" s="40" t="s">
        <v>273</v>
      </c>
      <c r="AI44" s="41" t="s">
        <v>273</v>
      </c>
      <c r="AJ44" s="41" t="s">
        <v>273</v>
      </c>
      <c r="AK44" s="41" t="s">
        <v>273</v>
      </c>
      <c r="AL44" s="41" t="s">
        <v>273</v>
      </c>
      <c r="AN44" s="478"/>
      <c r="AO44" s="479"/>
      <c r="AP44" s="479"/>
      <c r="AQ44" s="479"/>
      <c r="AR44" s="479"/>
      <c r="AS44" s="479"/>
      <c r="AT44" s="484"/>
      <c r="AU44" s="484"/>
    </row>
    <row r="45" spans="2:47" ht="3" customHeight="1" thickBot="1">
      <c r="B45" s="433"/>
      <c r="C45" s="433"/>
      <c r="D45" s="434"/>
      <c r="E45" s="438"/>
      <c r="F45" s="439"/>
      <c r="G45" s="439"/>
      <c r="H45" s="439"/>
      <c r="I45" s="439"/>
      <c r="J45" s="58" t="s">
        <v>273</v>
      </c>
      <c r="K45" s="59" t="s">
        <v>273</v>
      </c>
      <c r="L45" s="59" t="s">
        <v>273</v>
      </c>
      <c r="M45" s="59" t="s">
        <v>273</v>
      </c>
      <c r="N45" s="59" t="s">
        <v>273</v>
      </c>
      <c r="O45" s="60" t="s">
        <v>273</v>
      </c>
      <c r="P45" s="132" t="s">
        <v>273</v>
      </c>
      <c r="Q45" s="133" t="s">
        <v>273</v>
      </c>
      <c r="R45" s="133" t="s">
        <v>273</v>
      </c>
      <c r="S45" s="133" t="s">
        <v>273</v>
      </c>
      <c r="T45" s="133" t="s">
        <v>273</v>
      </c>
      <c r="U45" s="134" t="s">
        <v>273</v>
      </c>
      <c r="V45" s="132" t="s">
        <v>273</v>
      </c>
      <c r="W45" s="133" t="s">
        <v>273</v>
      </c>
      <c r="X45" s="50" t="s">
        <v>273</v>
      </c>
      <c r="Y45" s="50" t="s">
        <v>273</v>
      </c>
      <c r="Z45" s="50" t="s">
        <v>273</v>
      </c>
      <c r="AA45" s="51" t="s">
        <v>273</v>
      </c>
      <c r="AB45" s="37" t="s">
        <v>273</v>
      </c>
      <c r="AC45" s="38" t="s">
        <v>273</v>
      </c>
      <c r="AD45" s="38" t="s">
        <v>273</v>
      </c>
      <c r="AE45" s="38" t="s">
        <v>273</v>
      </c>
      <c r="AF45" s="38" t="s">
        <v>273</v>
      </c>
      <c r="AG45" s="39" t="s">
        <v>273</v>
      </c>
      <c r="AH45" s="40" t="s">
        <v>273</v>
      </c>
      <c r="AI45" s="41" t="s">
        <v>273</v>
      </c>
      <c r="AJ45" s="41" t="s">
        <v>273</v>
      </c>
      <c r="AK45" s="41" t="s">
        <v>273</v>
      </c>
      <c r="AL45" s="41" t="s">
        <v>273</v>
      </c>
      <c r="AN45" s="478"/>
      <c r="AO45" s="479"/>
      <c r="AP45" s="479"/>
      <c r="AQ45" s="479"/>
      <c r="AR45" s="479"/>
      <c r="AS45" s="480"/>
      <c r="AT45" s="22"/>
      <c r="AU45" s="22"/>
    </row>
    <row r="46" spans="2:47" ht="16.5" hidden="1" thickBot="1">
      <c r="B46" s="433"/>
      <c r="C46" s="433"/>
      <c r="D46" s="434"/>
      <c r="E46" s="438"/>
      <c r="F46" s="439"/>
      <c r="G46" s="439"/>
      <c r="H46" s="439"/>
      <c r="I46" s="439"/>
      <c r="J46" s="58" t="s">
        <v>273</v>
      </c>
      <c r="K46" s="59" t="s">
        <v>273</v>
      </c>
      <c r="L46" s="59" t="s">
        <v>273</v>
      </c>
      <c r="M46" s="59" t="s">
        <v>273</v>
      </c>
      <c r="N46" s="59" t="s">
        <v>273</v>
      </c>
      <c r="O46" s="60" t="s">
        <v>273</v>
      </c>
      <c r="P46" s="49" t="s">
        <v>273</v>
      </c>
      <c r="Q46" s="50" t="s">
        <v>273</v>
      </c>
      <c r="R46" s="50" t="s">
        <v>273</v>
      </c>
      <c r="S46" s="50" t="s">
        <v>273</v>
      </c>
      <c r="T46" s="50" t="s">
        <v>273</v>
      </c>
      <c r="U46" s="51" t="s">
        <v>273</v>
      </c>
      <c r="V46" s="49" t="s">
        <v>273</v>
      </c>
      <c r="W46" s="50" t="s">
        <v>273</v>
      </c>
      <c r="X46" s="50" t="s">
        <v>273</v>
      </c>
      <c r="Y46" s="50" t="s">
        <v>273</v>
      </c>
      <c r="Z46" s="50" t="s">
        <v>273</v>
      </c>
      <c r="AA46" s="51" t="s">
        <v>273</v>
      </c>
      <c r="AB46" s="37" t="s">
        <v>273</v>
      </c>
      <c r="AC46" s="38" t="s">
        <v>273</v>
      </c>
      <c r="AD46" s="38" t="s">
        <v>273</v>
      </c>
      <c r="AE46" s="38" t="s">
        <v>273</v>
      </c>
      <c r="AF46" s="38" t="s">
        <v>273</v>
      </c>
      <c r="AG46" s="39" t="s">
        <v>273</v>
      </c>
      <c r="AH46" s="40" t="s">
        <v>273</v>
      </c>
      <c r="AI46" s="41" t="s">
        <v>273</v>
      </c>
      <c r="AJ46" s="41" t="s">
        <v>273</v>
      </c>
      <c r="AK46" s="41" t="s">
        <v>273</v>
      </c>
      <c r="AL46" s="41" t="s">
        <v>273</v>
      </c>
      <c r="AN46" s="478"/>
      <c r="AO46" s="479"/>
      <c r="AP46" s="479"/>
      <c r="AQ46" s="479"/>
      <c r="AR46" s="479"/>
      <c r="AS46" s="480"/>
    </row>
    <row r="47" spans="2:47" ht="16.5" hidden="1" thickBot="1">
      <c r="B47" s="433"/>
      <c r="C47" s="433"/>
      <c r="D47" s="434"/>
      <c r="E47" s="441"/>
      <c r="F47" s="442"/>
      <c r="G47" s="442"/>
      <c r="H47" s="442"/>
      <c r="I47" s="442"/>
      <c r="J47" s="61" t="s">
        <v>273</v>
      </c>
      <c r="K47" s="62" t="s">
        <v>273</v>
      </c>
      <c r="L47" s="62" t="s">
        <v>273</v>
      </c>
      <c r="M47" s="62" t="s">
        <v>273</v>
      </c>
      <c r="N47" s="62" t="s">
        <v>273</v>
      </c>
      <c r="O47" s="63" t="s">
        <v>273</v>
      </c>
      <c r="P47" s="49" t="s">
        <v>273</v>
      </c>
      <c r="Q47" s="50" t="s">
        <v>273</v>
      </c>
      <c r="R47" s="50" t="s">
        <v>273</v>
      </c>
      <c r="S47" s="50" t="s">
        <v>273</v>
      </c>
      <c r="T47" s="50" t="s">
        <v>273</v>
      </c>
      <c r="U47" s="51" t="s">
        <v>273</v>
      </c>
      <c r="V47" s="52" t="s">
        <v>273</v>
      </c>
      <c r="W47" s="53" t="s">
        <v>273</v>
      </c>
      <c r="X47" s="53" t="s">
        <v>273</v>
      </c>
      <c r="Y47" s="53" t="s">
        <v>273</v>
      </c>
      <c r="Z47" s="53" t="s">
        <v>273</v>
      </c>
      <c r="AA47" s="54" t="s">
        <v>273</v>
      </c>
      <c r="AB47" s="42" t="s">
        <v>273</v>
      </c>
      <c r="AC47" s="43" t="s">
        <v>273</v>
      </c>
      <c r="AD47" s="43" t="s">
        <v>273</v>
      </c>
      <c r="AE47" s="43" t="s">
        <v>273</v>
      </c>
      <c r="AF47" s="43" t="s">
        <v>273</v>
      </c>
      <c r="AG47" s="44" t="s">
        <v>273</v>
      </c>
      <c r="AH47" s="45" t="s">
        <v>273</v>
      </c>
      <c r="AI47" s="46" t="s">
        <v>273</v>
      </c>
      <c r="AJ47" s="46" t="s">
        <v>273</v>
      </c>
      <c r="AK47" s="46" t="s">
        <v>273</v>
      </c>
      <c r="AL47" s="46" t="s">
        <v>273</v>
      </c>
      <c r="AN47" s="481"/>
      <c r="AO47" s="482"/>
      <c r="AP47" s="482"/>
      <c r="AQ47" s="482"/>
      <c r="AR47" s="482"/>
      <c r="AS47" s="483"/>
    </row>
    <row r="48" spans="2:47" ht="23.25">
      <c r="B48" s="433"/>
      <c r="C48" s="433"/>
      <c r="D48" s="434"/>
      <c r="E48" s="435" t="s">
        <v>284</v>
      </c>
      <c r="F48" s="436"/>
      <c r="G48" s="436"/>
      <c r="H48" s="436"/>
      <c r="I48" s="437"/>
      <c r="J48" s="55" t="s">
        <v>273</v>
      </c>
      <c r="K48" s="56" t="s">
        <v>273</v>
      </c>
      <c r="L48" s="56" t="s">
        <v>273</v>
      </c>
      <c r="M48" s="56" t="s">
        <v>273</v>
      </c>
      <c r="N48" s="56" t="s">
        <v>273</v>
      </c>
      <c r="O48" s="57" t="s">
        <v>273</v>
      </c>
      <c r="P48" s="55" t="s">
        <v>273</v>
      </c>
      <c r="Q48" s="56" t="s">
        <v>273</v>
      </c>
      <c r="R48" s="56" t="s">
        <v>273</v>
      </c>
      <c r="S48" s="56" t="s">
        <v>273</v>
      </c>
      <c r="T48" s="56" t="s">
        <v>273</v>
      </c>
      <c r="U48" s="57" t="s">
        <v>273</v>
      </c>
      <c r="V48" s="129" t="s">
        <v>273</v>
      </c>
      <c r="W48" s="138" t="s">
        <v>273</v>
      </c>
      <c r="X48" s="47" t="s">
        <v>273</v>
      </c>
      <c r="Y48" s="47" t="s">
        <v>273</v>
      </c>
      <c r="Z48" s="47" t="s">
        <v>273</v>
      </c>
      <c r="AA48" s="48" t="s">
        <v>273</v>
      </c>
      <c r="AB48" s="32" t="s">
        <v>273</v>
      </c>
      <c r="AC48" s="33" t="s">
        <v>273</v>
      </c>
      <c r="AD48" s="33" t="s">
        <v>273</v>
      </c>
      <c r="AE48" s="33" t="s">
        <v>273</v>
      </c>
      <c r="AF48" s="33" t="s">
        <v>273</v>
      </c>
      <c r="AG48" s="34" t="s">
        <v>273</v>
      </c>
      <c r="AH48" s="35" t="s">
        <v>273</v>
      </c>
      <c r="AI48" s="36" t="s">
        <v>273</v>
      </c>
      <c r="AJ48" s="36" t="s">
        <v>273</v>
      </c>
      <c r="AK48" s="36" t="s">
        <v>273</v>
      </c>
      <c r="AL48" s="36" t="s">
        <v>273</v>
      </c>
    </row>
    <row r="49" spans="2:38" ht="15.75">
      <c r="B49" s="433"/>
      <c r="C49" s="433"/>
      <c r="D49" s="434"/>
      <c r="E49" s="454"/>
      <c r="F49" s="439"/>
      <c r="G49" s="439"/>
      <c r="H49" s="439"/>
      <c r="I49" s="440"/>
      <c r="J49" s="58" t="s">
        <v>273</v>
      </c>
      <c r="K49" s="59" t="s">
        <v>273</v>
      </c>
      <c r="L49" s="59" t="s">
        <v>273</v>
      </c>
      <c r="M49" s="59" t="s">
        <v>273</v>
      </c>
      <c r="N49" s="59" t="s">
        <v>273</v>
      </c>
      <c r="O49" s="60" t="s">
        <v>273</v>
      </c>
      <c r="P49" s="58" t="s">
        <v>273</v>
      </c>
      <c r="Q49" s="59" t="s">
        <v>273</v>
      </c>
      <c r="R49" s="59" t="s">
        <v>273</v>
      </c>
      <c r="S49" s="59" t="s">
        <v>273</v>
      </c>
      <c r="T49" s="59" t="s">
        <v>273</v>
      </c>
      <c r="U49" s="60" t="s">
        <v>273</v>
      </c>
      <c r="V49" s="132" t="s">
        <v>273</v>
      </c>
      <c r="W49" s="133" t="s">
        <v>273</v>
      </c>
      <c r="X49" s="50" t="s">
        <v>273</v>
      </c>
      <c r="Y49" s="50" t="s">
        <v>273</v>
      </c>
      <c r="Z49" s="50" t="s">
        <v>273</v>
      </c>
      <c r="AA49" s="51" t="s">
        <v>273</v>
      </c>
      <c r="AB49" s="37" t="s">
        <v>273</v>
      </c>
      <c r="AC49" s="38" t="s">
        <v>273</v>
      </c>
      <c r="AD49" s="38" t="s">
        <v>273</v>
      </c>
      <c r="AE49" s="38" t="s">
        <v>273</v>
      </c>
      <c r="AF49" s="38" t="s">
        <v>273</v>
      </c>
      <c r="AG49" s="39" t="s">
        <v>273</v>
      </c>
      <c r="AH49" s="40" t="s">
        <v>273</v>
      </c>
      <c r="AI49" s="41" t="s">
        <v>273</v>
      </c>
      <c r="AJ49" s="41" t="s">
        <v>273</v>
      </c>
      <c r="AK49" s="41" t="s">
        <v>273</v>
      </c>
      <c r="AL49" s="41" t="s">
        <v>273</v>
      </c>
    </row>
    <row r="50" spans="2:38" ht="15.75">
      <c r="B50" s="433"/>
      <c r="C50" s="433"/>
      <c r="D50" s="434"/>
      <c r="E50" s="454"/>
      <c r="F50" s="439"/>
      <c r="G50" s="439"/>
      <c r="H50" s="439"/>
      <c r="I50" s="440"/>
      <c r="J50" s="58" t="s">
        <v>273</v>
      </c>
      <c r="K50" s="59" t="s">
        <v>273</v>
      </c>
      <c r="L50" s="59" t="s">
        <v>273</v>
      </c>
      <c r="M50" s="59" t="s">
        <v>273</v>
      </c>
      <c r="N50" s="59" t="s">
        <v>273</v>
      </c>
      <c r="O50" s="60" t="s">
        <v>273</v>
      </c>
      <c r="P50" s="58" t="s">
        <v>273</v>
      </c>
      <c r="Q50" s="59" t="s">
        <v>273</v>
      </c>
      <c r="R50" s="59" t="s">
        <v>273</v>
      </c>
      <c r="S50" s="59" t="s">
        <v>273</v>
      </c>
      <c r="T50" s="59" t="s">
        <v>273</v>
      </c>
      <c r="U50" s="60" t="s">
        <v>273</v>
      </c>
      <c r="V50" s="132" t="s">
        <v>273</v>
      </c>
      <c r="W50" s="133" t="s">
        <v>273</v>
      </c>
      <c r="X50" s="50" t="s">
        <v>273</v>
      </c>
      <c r="Y50" s="50" t="s">
        <v>273</v>
      </c>
      <c r="Z50" s="50" t="s">
        <v>273</v>
      </c>
      <c r="AA50" s="51" t="s">
        <v>273</v>
      </c>
      <c r="AB50" s="37" t="s">
        <v>273</v>
      </c>
      <c r="AC50" s="38" t="s">
        <v>273</v>
      </c>
      <c r="AD50" s="38" t="s">
        <v>273</v>
      </c>
      <c r="AE50" s="38" t="s">
        <v>273</v>
      </c>
      <c r="AF50" s="38" t="s">
        <v>273</v>
      </c>
      <c r="AG50" s="39" t="s">
        <v>273</v>
      </c>
      <c r="AH50" s="40" t="s">
        <v>273</v>
      </c>
      <c r="AI50" s="41" t="s">
        <v>273</v>
      </c>
      <c r="AJ50" s="41" t="s">
        <v>273</v>
      </c>
      <c r="AK50" s="41" t="s">
        <v>273</v>
      </c>
      <c r="AL50" s="41" t="s">
        <v>273</v>
      </c>
    </row>
    <row r="51" spans="2:38" ht="15.75">
      <c r="B51" s="433"/>
      <c r="C51" s="433"/>
      <c r="D51" s="434"/>
      <c r="E51" s="438"/>
      <c r="F51" s="439"/>
      <c r="G51" s="439"/>
      <c r="H51" s="439"/>
      <c r="I51" s="440"/>
      <c r="J51" s="58" t="s">
        <v>273</v>
      </c>
      <c r="K51" s="59" t="s">
        <v>273</v>
      </c>
      <c r="L51" s="59" t="s">
        <v>273</v>
      </c>
      <c r="M51" s="59" t="s">
        <v>273</v>
      </c>
      <c r="N51" s="59" t="s">
        <v>273</v>
      </c>
      <c r="O51" s="60" t="s">
        <v>273</v>
      </c>
      <c r="P51" s="58" t="s">
        <v>273</v>
      </c>
      <c r="Q51" s="59" t="s">
        <v>273</v>
      </c>
      <c r="R51" s="59" t="s">
        <v>273</v>
      </c>
      <c r="S51" s="59" t="s">
        <v>273</v>
      </c>
      <c r="T51" s="59" t="s">
        <v>273</v>
      </c>
      <c r="U51" s="60" t="s">
        <v>273</v>
      </c>
      <c r="V51" s="132" t="s">
        <v>273</v>
      </c>
      <c r="W51" s="133" t="s">
        <v>273</v>
      </c>
      <c r="X51" s="50" t="s">
        <v>273</v>
      </c>
      <c r="Y51" s="50" t="s">
        <v>273</v>
      </c>
      <c r="Z51" s="50" t="s">
        <v>273</v>
      </c>
      <c r="AA51" s="51" t="s">
        <v>273</v>
      </c>
      <c r="AB51" s="37" t="s">
        <v>273</v>
      </c>
      <c r="AC51" s="38" t="s">
        <v>273</v>
      </c>
      <c r="AD51" s="38" t="s">
        <v>273</v>
      </c>
      <c r="AE51" s="38" t="s">
        <v>273</v>
      </c>
      <c r="AF51" s="38" t="s">
        <v>273</v>
      </c>
      <c r="AG51" s="39" t="s">
        <v>273</v>
      </c>
      <c r="AH51" s="40" t="s">
        <v>273</v>
      </c>
      <c r="AI51" s="41" t="s">
        <v>273</v>
      </c>
      <c r="AJ51" s="41" t="s">
        <v>273</v>
      </c>
      <c r="AK51" s="41" t="s">
        <v>273</v>
      </c>
      <c r="AL51" s="41" t="s">
        <v>273</v>
      </c>
    </row>
    <row r="52" spans="2:38" ht="15.75">
      <c r="B52" s="433"/>
      <c r="C52" s="433"/>
      <c r="D52" s="434"/>
      <c r="E52" s="438"/>
      <c r="F52" s="439"/>
      <c r="G52" s="439"/>
      <c r="H52" s="439"/>
      <c r="I52" s="440"/>
      <c r="J52" s="58" t="s">
        <v>273</v>
      </c>
      <c r="K52" s="59" t="s">
        <v>273</v>
      </c>
      <c r="L52" s="59" t="s">
        <v>273</v>
      </c>
      <c r="M52" s="59" t="s">
        <v>273</v>
      </c>
      <c r="N52" s="59" t="s">
        <v>273</v>
      </c>
      <c r="O52" s="60" t="s">
        <v>273</v>
      </c>
      <c r="P52" s="58" t="s">
        <v>273</v>
      </c>
      <c r="Q52" s="59" t="s">
        <v>273</v>
      </c>
      <c r="R52" s="59" t="s">
        <v>273</v>
      </c>
      <c r="S52" s="59" t="s">
        <v>273</v>
      </c>
      <c r="T52" s="59" t="s">
        <v>273</v>
      </c>
      <c r="U52" s="60" t="s">
        <v>273</v>
      </c>
      <c r="V52" s="132" t="s">
        <v>273</v>
      </c>
      <c r="W52" s="133" t="s">
        <v>273</v>
      </c>
      <c r="X52" s="50" t="s">
        <v>273</v>
      </c>
      <c r="Y52" s="50" t="s">
        <v>273</v>
      </c>
      <c r="Z52" s="50" t="s">
        <v>273</v>
      </c>
      <c r="AA52" s="51" t="s">
        <v>273</v>
      </c>
      <c r="AB52" s="37" t="s">
        <v>273</v>
      </c>
      <c r="AC52" s="38" t="s">
        <v>273</v>
      </c>
      <c r="AD52" s="38" t="s">
        <v>273</v>
      </c>
      <c r="AE52" s="38" t="s">
        <v>273</v>
      </c>
      <c r="AF52" s="38" t="s">
        <v>273</v>
      </c>
      <c r="AG52" s="39" t="s">
        <v>273</v>
      </c>
      <c r="AH52" s="40" t="s">
        <v>273</v>
      </c>
      <c r="AI52" s="41" t="s">
        <v>273</v>
      </c>
      <c r="AJ52" s="41" t="s">
        <v>273</v>
      </c>
      <c r="AK52" s="41" t="s">
        <v>273</v>
      </c>
      <c r="AL52" s="41" t="s">
        <v>273</v>
      </c>
    </row>
    <row r="53" spans="2:38" ht="5.25" customHeight="1">
      <c r="B53" s="433"/>
      <c r="C53" s="433"/>
      <c r="D53" s="434"/>
      <c r="E53" s="438"/>
      <c r="F53" s="439"/>
      <c r="G53" s="439"/>
      <c r="H53" s="439"/>
      <c r="I53" s="440"/>
      <c r="J53" s="58" t="s">
        <v>273</v>
      </c>
      <c r="K53" s="59" t="s">
        <v>273</v>
      </c>
      <c r="L53" s="59" t="s">
        <v>273</v>
      </c>
      <c r="M53" s="59" t="s">
        <v>273</v>
      </c>
      <c r="N53" s="59" t="s">
        <v>273</v>
      </c>
      <c r="O53" s="60" t="s">
        <v>273</v>
      </c>
      <c r="P53" s="58" t="s">
        <v>273</v>
      </c>
      <c r="Q53" s="59" t="s">
        <v>273</v>
      </c>
      <c r="R53" s="59" t="s">
        <v>273</v>
      </c>
      <c r="S53" s="59" t="s">
        <v>273</v>
      </c>
      <c r="T53" s="59" t="s">
        <v>273</v>
      </c>
      <c r="U53" s="60" t="s">
        <v>273</v>
      </c>
      <c r="V53" s="132" t="s">
        <v>273</v>
      </c>
      <c r="W53" s="133" t="s">
        <v>273</v>
      </c>
      <c r="X53" s="50" t="s">
        <v>273</v>
      </c>
      <c r="Y53" s="50" t="s">
        <v>273</v>
      </c>
      <c r="Z53" s="50" t="s">
        <v>273</v>
      </c>
      <c r="AA53" s="51" t="s">
        <v>273</v>
      </c>
      <c r="AB53" s="37" t="s">
        <v>273</v>
      </c>
      <c r="AC53" s="38" t="s">
        <v>273</v>
      </c>
      <c r="AD53" s="38" t="s">
        <v>273</v>
      </c>
      <c r="AE53" s="38" t="s">
        <v>273</v>
      </c>
      <c r="AF53" s="38" t="s">
        <v>273</v>
      </c>
      <c r="AG53" s="39" t="s">
        <v>273</v>
      </c>
      <c r="AH53" s="40" t="s">
        <v>273</v>
      </c>
      <c r="AI53" s="41" t="s">
        <v>273</v>
      </c>
      <c r="AJ53" s="41" t="s">
        <v>273</v>
      </c>
      <c r="AK53" s="41" t="s">
        <v>273</v>
      </c>
      <c r="AL53" s="41" t="s">
        <v>273</v>
      </c>
    </row>
    <row r="54" spans="2:38" ht="3" hidden="1" customHeight="1">
      <c r="B54" s="433"/>
      <c r="C54" s="433"/>
      <c r="D54" s="434"/>
      <c r="E54" s="438"/>
      <c r="F54" s="439"/>
      <c r="G54" s="439"/>
      <c r="H54" s="439"/>
      <c r="I54" s="440"/>
      <c r="J54" s="58" t="s">
        <v>273</v>
      </c>
      <c r="K54" s="59" t="s">
        <v>273</v>
      </c>
      <c r="L54" s="59" t="s">
        <v>273</v>
      </c>
      <c r="M54" s="59" t="s">
        <v>273</v>
      </c>
      <c r="N54" s="59" t="s">
        <v>273</v>
      </c>
      <c r="O54" s="60" t="s">
        <v>273</v>
      </c>
      <c r="P54" s="58" t="s">
        <v>273</v>
      </c>
      <c r="Q54" s="59" t="s">
        <v>273</v>
      </c>
      <c r="R54" s="59" t="s">
        <v>273</v>
      </c>
      <c r="S54" s="59" t="s">
        <v>273</v>
      </c>
      <c r="T54" s="59" t="s">
        <v>273</v>
      </c>
      <c r="U54" s="60" t="s">
        <v>273</v>
      </c>
      <c r="V54" s="132" t="s">
        <v>273</v>
      </c>
      <c r="W54" s="133" t="s">
        <v>273</v>
      </c>
      <c r="X54" s="50" t="s">
        <v>273</v>
      </c>
      <c r="Y54" s="50" t="s">
        <v>273</v>
      </c>
      <c r="Z54" s="50" t="s">
        <v>273</v>
      </c>
      <c r="AA54" s="51" t="s">
        <v>273</v>
      </c>
      <c r="AB54" s="37" t="s">
        <v>273</v>
      </c>
      <c r="AC54" s="38" t="s">
        <v>273</v>
      </c>
      <c r="AD54" s="38" t="s">
        <v>273</v>
      </c>
      <c r="AE54" s="38" t="s">
        <v>273</v>
      </c>
      <c r="AF54" s="38" t="s">
        <v>273</v>
      </c>
      <c r="AG54" s="39" t="s">
        <v>273</v>
      </c>
      <c r="AH54" s="40" t="s">
        <v>273</v>
      </c>
      <c r="AI54" s="41" t="s">
        <v>273</v>
      </c>
      <c r="AJ54" s="41" t="s">
        <v>273</v>
      </c>
      <c r="AK54" s="41" t="s">
        <v>273</v>
      </c>
      <c r="AL54" s="41" t="s">
        <v>273</v>
      </c>
    </row>
    <row r="55" spans="2:38" ht="15.75" hidden="1">
      <c r="B55" s="433"/>
      <c r="C55" s="433"/>
      <c r="D55" s="434"/>
      <c r="E55" s="438"/>
      <c r="F55" s="439"/>
      <c r="G55" s="439"/>
      <c r="H55" s="439"/>
      <c r="I55" s="440"/>
      <c r="J55" s="58" t="s">
        <v>273</v>
      </c>
      <c r="K55" s="59" t="s">
        <v>273</v>
      </c>
      <c r="L55" s="59" t="s">
        <v>273</v>
      </c>
      <c r="M55" s="59" t="s">
        <v>273</v>
      </c>
      <c r="N55" s="59" t="s">
        <v>273</v>
      </c>
      <c r="O55" s="60" t="s">
        <v>273</v>
      </c>
      <c r="P55" s="58" t="s">
        <v>273</v>
      </c>
      <c r="Q55" s="59" t="s">
        <v>273</v>
      </c>
      <c r="R55" s="59" t="s">
        <v>273</v>
      </c>
      <c r="S55" s="59" t="s">
        <v>273</v>
      </c>
      <c r="T55" s="59" t="s">
        <v>273</v>
      </c>
      <c r="U55" s="60" t="s">
        <v>273</v>
      </c>
      <c r="V55" s="132" t="s">
        <v>273</v>
      </c>
      <c r="W55" s="133" t="s">
        <v>273</v>
      </c>
      <c r="X55" s="50" t="s">
        <v>273</v>
      </c>
      <c r="Y55" s="50" t="s">
        <v>273</v>
      </c>
      <c r="Z55" s="50" t="s">
        <v>273</v>
      </c>
      <c r="AA55" s="51" t="s">
        <v>273</v>
      </c>
      <c r="AB55" s="37" t="s">
        <v>273</v>
      </c>
      <c r="AC55" s="38" t="s">
        <v>273</v>
      </c>
      <c r="AD55" s="38" t="s">
        <v>273</v>
      </c>
      <c r="AE55" s="38" t="s">
        <v>273</v>
      </c>
      <c r="AF55" s="38" t="s">
        <v>273</v>
      </c>
      <c r="AG55" s="39" t="s">
        <v>273</v>
      </c>
      <c r="AH55" s="40" t="s">
        <v>273</v>
      </c>
      <c r="AI55" s="41" t="s">
        <v>273</v>
      </c>
      <c r="AJ55" s="41" t="s">
        <v>273</v>
      </c>
      <c r="AK55" s="41" t="s">
        <v>273</v>
      </c>
      <c r="AL55" s="41" t="s">
        <v>273</v>
      </c>
    </row>
    <row r="56" spans="2:38" ht="15.75" hidden="1">
      <c r="B56" s="433"/>
      <c r="C56" s="433"/>
      <c r="D56" s="434"/>
      <c r="E56" s="438"/>
      <c r="F56" s="439"/>
      <c r="G56" s="439"/>
      <c r="H56" s="439"/>
      <c r="I56" s="440"/>
      <c r="J56" s="58" t="s">
        <v>273</v>
      </c>
      <c r="K56" s="59" t="s">
        <v>273</v>
      </c>
      <c r="L56" s="59" t="s">
        <v>273</v>
      </c>
      <c r="M56" s="59" t="s">
        <v>273</v>
      </c>
      <c r="N56" s="59" t="s">
        <v>273</v>
      </c>
      <c r="O56" s="60" t="s">
        <v>273</v>
      </c>
      <c r="P56" s="58" t="s">
        <v>273</v>
      </c>
      <c r="Q56" s="59" t="s">
        <v>273</v>
      </c>
      <c r="R56" s="59" t="s">
        <v>273</v>
      </c>
      <c r="S56" s="59" t="s">
        <v>273</v>
      </c>
      <c r="T56" s="59" t="s">
        <v>273</v>
      </c>
      <c r="U56" s="60" t="s">
        <v>273</v>
      </c>
      <c r="V56" s="132" t="s">
        <v>273</v>
      </c>
      <c r="W56" s="133" t="s">
        <v>273</v>
      </c>
      <c r="X56" s="50" t="s">
        <v>273</v>
      </c>
      <c r="Y56" s="50" t="s">
        <v>273</v>
      </c>
      <c r="Z56" s="50" t="s">
        <v>273</v>
      </c>
      <c r="AA56" s="51" t="s">
        <v>273</v>
      </c>
      <c r="AB56" s="37" t="s">
        <v>273</v>
      </c>
      <c r="AC56" s="38" t="s">
        <v>273</v>
      </c>
      <c r="AD56" s="38" t="s">
        <v>273</v>
      </c>
      <c r="AE56" s="38" t="s">
        <v>273</v>
      </c>
      <c r="AF56" s="38" t="s">
        <v>273</v>
      </c>
      <c r="AG56" s="39" t="s">
        <v>273</v>
      </c>
      <c r="AH56" s="40" t="s">
        <v>273</v>
      </c>
      <c r="AI56" s="41" t="s">
        <v>273</v>
      </c>
      <c r="AJ56" s="41" t="s">
        <v>273</v>
      </c>
      <c r="AK56" s="41" t="s">
        <v>273</v>
      </c>
      <c r="AL56" s="41" t="s">
        <v>273</v>
      </c>
    </row>
    <row r="57" spans="2:38" ht="16.5" thickBot="1">
      <c r="B57" s="433"/>
      <c r="C57" s="433"/>
      <c r="D57" s="434"/>
      <c r="E57" s="441"/>
      <c r="F57" s="442"/>
      <c r="G57" s="442"/>
      <c r="H57" s="442"/>
      <c r="I57" s="443"/>
      <c r="J57" s="61" t="s">
        <v>273</v>
      </c>
      <c r="K57" s="62" t="s">
        <v>273</v>
      </c>
      <c r="L57" s="62" t="s">
        <v>273</v>
      </c>
      <c r="M57" s="62" t="s">
        <v>273</v>
      </c>
      <c r="N57" s="62" t="s">
        <v>273</v>
      </c>
      <c r="O57" s="63" t="s">
        <v>273</v>
      </c>
      <c r="P57" s="61" t="s">
        <v>273</v>
      </c>
      <c r="Q57" s="62" t="s">
        <v>273</v>
      </c>
      <c r="R57" s="62" t="s">
        <v>273</v>
      </c>
      <c r="S57" s="62" t="s">
        <v>273</v>
      </c>
      <c r="T57" s="62" t="s">
        <v>273</v>
      </c>
      <c r="U57" s="63" t="s">
        <v>273</v>
      </c>
      <c r="V57" s="135" t="s">
        <v>273</v>
      </c>
      <c r="W57" s="136" t="s">
        <v>273</v>
      </c>
      <c r="X57" s="53" t="s">
        <v>273</v>
      </c>
      <c r="Y57" s="53" t="s">
        <v>273</v>
      </c>
      <c r="Z57" s="53" t="s">
        <v>273</v>
      </c>
      <c r="AA57" s="54" t="s">
        <v>273</v>
      </c>
      <c r="AB57" s="42" t="s">
        <v>273</v>
      </c>
      <c r="AC57" s="43" t="s">
        <v>273</v>
      </c>
      <c r="AD57" s="43" t="s">
        <v>273</v>
      </c>
      <c r="AE57" s="43" t="s">
        <v>273</v>
      </c>
      <c r="AF57" s="43" t="s">
        <v>273</v>
      </c>
      <c r="AG57" s="44" t="s">
        <v>273</v>
      </c>
      <c r="AH57" s="40" t="s">
        <v>273</v>
      </c>
      <c r="AI57" s="41" t="s">
        <v>273</v>
      </c>
      <c r="AJ57" s="41" t="s">
        <v>273</v>
      </c>
      <c r="AK57" s="41" t="s">
        <v>273</v>
      </c>
      <c r="AL57" s="41" t="s">
        <v>273</v>
      </c>
    </row>
    <row r="58" spans="2:38" ht="15" customHeight="1">
      <c r="J58" s="435" t="s">
        <v>285</v>
      </c>
      <c r="K58" s="436"/>
      <c r="L58" s="436"/>
      <c r="M58" s="436"/>
      <c r="N58" s="436"/>
      <c r="O58" s="437"/>
      <c r="P58" s="435" t="s">
        <v>286</v>
      </c>
      <c r="Q58" s="436"/>
      <c r="R58" s="436"/>
      <c r="S58" s="436"/>
      <c r="T58" s="436"/>
      <c r="U58" s="437"/>
      <c r="V58" s="435" t="s">
        <v>287</v>
      </c>
      <c r="W58" s="436"/>
      <c r="X58" s="436"/>
      <c r="Y58" s="436"/>
      <c r="Z58" s="436"/>
      <c r="AA58" s="437"/>
      <c r="AB58" s="435" t="s">
        <v>288</v>
      </c>
      <c r="AC58" s="485"/>
      <c r="AD58" s="436"/>
      <c r="AE58" s="436"/>
      <c r="AF58" s="436"/>
      <c r="AG58" s="436"/>
      <c r="AH58" s="435" t="s">
        <v>289</v>
      </c>
      <c r="AI58" s="436"/>
      <c r="AJ58" s="436"/>
      <c r="AK58" s="436"/>
      <c r="AL58" s="437"/>
    </row>
    <row r="59" spans="2:38" ht="15" customHeight="1">
      <c r="J59" s="438"/>
      <c r="K59" s="439"/>
      <c r="L59" s="439"/>
      <c r="M59" s="439"/>
      <c r="N59" s="439"/>
      <c r="O59" s="440"/>
      <c r="P59" s="438"/>
      <c r="Q59" s="439"/>
      <c r="R59" s="439"/>
      <c r="S59" s="439"/>
      <c r="T59" s="439"/>
      <c r="U59" s="440"/>
      <c r="V59" s="438"/>
      <c r="W59" s="439"/>
      <c r="X59" s="439"/>
      <c r="Y59" s="439"/>
      <c r="Z59" s="439"/>
      <c r="AA59" s="440"/>
      <c r="AB59" s="438"/>
      <c r="AC59" s="439"/>
      <c r="AD59" s="439"/>
      <c r="AE59" s="439"/>
      <c r="AF59" s="439"/>
      <c r="AG59" s="439"/>
      <c r="AH59" s="454"/>
      <c r="AI59" s="467"/>
      <c r="AJ59" s="467"/>
      <c r="AK59" s="467"/>
      <c r="AL59" s="440"/>
    </row>
    <row r="60" spans="2:38" ht="15" customHeight="1">
      <c r="J60" s="438"/>
      <c r="K60" s="439"/>
      <c r="L60" s="439"/>
      <c r="M60" s="439"/>
      <c r="N60" s="439"/>
      <c r="O60" s="440"/>
      <c r="P60" s="438"/>
      <c r="Q60" s="439"/>
      <c r="R60" s="439"/>
      <c r="S60" s="439"/>
      <c r="T60" s="439"/>
      <c r="U60" s="440"/>
      <c r="V60" s="438"/>
      <c r="W60" s="439"/>
      <c r="X60" s="439"/>
      <c r="Y60" s="439"/>
      <c r="Z60" s="439"/>
      <c r="AA60" s="440"/>
      <c r="AB60" s="438"/>
      <c r="AC60" s="439"/>
      <c r="AD60" s="439"/>
      <c r="AE60" s="439"/>
      <c r="AF60" s="439"/>
      <c r="AG60" s="439"/>
      <c r="AH60" s="454"/>
      <c r="AI60" s="467"/>
      <c r="AJ60" s="467"/>
      <c r="AK60" s="467"/>
      <c r="AL60" s="440"/>
    </row>
    <row r="61" spans="2:38" ht="15" customHeight="1">
      <c r="J61" s="438"/>
      <c r="K61" s="439"/>
      <c r="L61" s="439"/>
      <c r="M61" s="439"/>
      <c r="N61" s="439"/>
      <c r="O61" s="440"/>
      <c r="P61" s="438"/>
      <c r="Q61" s="439"/>
      <c r="R61" s="439"/>
      <c r="S61" s="439"/>
      <c r="T61" s="439"/>
      <c r="U61" s="440"/>
      <c r="V61" s="438"/>
      <c r="W61" s="439"/>
      <c r="X61" s="439"/>
      <c r="Y61" s="439"/>
      <c r="Z61" s="439"/>
      <c r="AA61" s="440"/>
      <c r="AB61" s="438"/>
      <c r="AC61" s="439"/>
      <c r="AD61" s="439"/>
      <c r="AE61" s="439"/>
      <c r="AF61" s="439"/>
      <c r="AG61" s="439"/>
      <c r="AH61" s="438"/>
      <c r="AI61" s="467"/>
      <c r="AJ61" s="467"/>
      <c r="AK61" s="467"/>
      <c r="AL61" s="440"/>
    </row>
    <row r="62" spans="2:38" ht="15" customHeight="1">
      <c r="J62" s="438"/>
      <c r="K62" s="439"/>
      <c r="L62" s="439"/>
      <c r="M62" s="439"/>
      <c r="N62" s="439"/>
      <c r="O62" s="440"/>
      <c r="P62" s="438"/>
      <c r="Q62" s="439"/>
      <c r="R62" s="439"/>
      <c r="S62" s="439"/>
      <c r="T62" s="439"/>
      <c r="U62" s="440"/>
      <c r="V62" s="438"/>
      <c r="W62" s="439"/>
      <c r="X62" s="439"/>
      <c r="Y62" s="439"/>
      <c r="Z62" s="439"/>
      <c r="AA62" s="440"/>
      <c r="AB62" s="438"/>
      <c r="AC62" s="439"/>
      <c r="AD62" s="439"/>
      <c r="AE62" s="439"/>
      <c r="AF62" s="439"/>
      <c r="AG62" s="439"/>
      <c r="AH62" s="438"/>
      <c r="AI62" s="467"/>
      <c r="AJ62" s="467"/>
      <c r="AK62" s="467"/>
      <c r="AL62" s="440"/>
    </row>
    <row r="63" spans="2:38" ht="28.5" customHeight="1" thickBot="1">
      <c r="J63" s="441"/>
      <c r="K63" s="442"/>
      <c r="L63" s="442"/>
      <c r="M63" s="442"/>
      <c r="N63" s="442"/>
      <c r="O63" s="443"/>
      <c r="P63" s="441"/>
      <c r="Q63" s="442"/>
      <c r="R63" s="442"/>
      <c r="S63" s="442"/>
      <c r="T63" s="442"/>
      <c r="U63" s="443"/>
      <c r="V63" s="441"/>
      <c r="W63" s="442"/>
      <c r="X63" s="442"/>
      <c r="Y63" s="442"/>
      <c r="Z63" s="442"/>
      <c r="AA63" s="443"/>
      <c r="AB63" s="441"/>
      <c r="AC63" s="442"/>
      <c r="AD63" s="442"/>
      <c r="AE63" s="442"/>
      <c r="AF63" s="442"/>
      <c r="AG63" s="442"/>
      <c r="AH63" s="441"/>
      <c r="AI63" s="442"/>
      <c r="AJ63" s="442"/>
      <c r="AK63" s="442"/>
      <c r="AL63" s="44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85" customWidth="1"/>
    <col min="8" max="8" width="11.42578125" style="85"/>
    <col min="9" max="9" width="18.28515625" style="85" customWidth="1"/>
    <col min="10" max="12" width="11.42578125" style="8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85" t="s">
        <v>122</v>
      </c>
      <c r="H1" s="85" t="s">
        <v>115</v>
      </c>
    </row>
    <row r="4" spans="2:26">
      <c r="B4" t="s">
        <v>290</v>
      </c>
      <c r="C4" t="s">
        <v>282</v>
      </c>
      <c r="F4" t="s">
        <v>138</v>
      </c>
      <c r="G4" s="84" t="s">
        <v>291</v>
      </c>
      <c r="H4" s="84">
        <v>0.2</v>
      </c>
      <c r="I4" s="84"/>
      <c r="K4" s="84"/>
      <c r="Q4" t="s">
        <v>292</v>
      </c>
      <c r="R4" s="84">
        <v>0.5</v>
      </c>
      <c r="S4" s="85" t="s">
        <v>191</v>
      </c>
      <c r="T4" s="84">
        <v>0.3</v>
      </c>
      <c r="U4" s="85" t="s">
        <v>205</v>
      </c>
      <c r="V4" s="84">
        <v>0.4</v>
      </c>
      <c r="W4" s="85" t="s">
        <v>208</v>
      </c>
    </row>
    <row r="5" spans="2:26">
      <c r="B5" t="s">
        <v>293</v>
      </c>
      <c r="C5" t="s">
        <v>282</v>
      </c>
      <c r="F5" t="s">
        <v>155</v>
      </c>
      <c r="G5" s="84" t="s">
        <v>291</v>
      </c>
      <c r="H5" s="84">
        <v>0.2</v>
      </c>
      <c r="I5" s="84"/>
      <c r="K5" s="84"/>
      <c r="Q5" t="s">
        <v>294</v>
      </c>
      <c r="R5" s="84">
        <v>0.45</v>
      </c>
      <c r="S5" s="85" t="s">
        <v>191</v>
      </c>
      <c r="T5" s="84">
        <v>0.36</v>
      </c>
      <c r="U5" s="85" t="s">
        <v>205</v>
      </c>
      <c r="V5" s="84">
        <v>0.4</v>
      </c>
      <c r="W5" s="85" t="s">
        <v>208</v>
      </c>
    </row>
    <row r="6" spans="2:26">
      <c r="B6" t="s">
        <v>295</v>
      </c>
      <c r="C6" t="s">
        <v>208</v>
      </c>
      <c r="F6" t="s">
        <v>165</v>
      </c>
      <c r="G6" s="84" t="s">
        <v>193</v>
      </c>
      <c r="H6" s="84">
        <v>0.6</v>
      </c>
      <c r="I6" s="84" t="s">
        <v>296</v>
      </c>
      <c r="K6" s="84"/>
      <c r="Q6" t="s">
        <v>297</v>
      </c>
      <c r="R6" s="84">
        <v>0.4</v>
      </c>
      <c r="S6" s="85" t="s">
        <v>191</v>
      </c>
      <c r="T6" s="84">
        <v>0.36</v>
      </c>
      <c r="U6" s="85" t="s">
        <v>205</v>
      </c>
      <c r="V6" s="84">
        <v>0.4</v>
      </c>
      <c r="W6" s="85" t="s">
        <v>208</v>
      </c>
    </row>
    <row r="7" spans="2:26">
      <c r="B7" t="s">
        <v>298</v>
      </c>
      <c r="C7" t="s">
        <v>299</v>
      </c>
      <c r="G7" s="84"/>
      <c r="I7" s="84"/>
      <c r="K7" s="84"/>
      <c r="Q7" t="s">
        <v>300</v>
      </c>
      <c r="R7" s="84">
        <v>0.35</v>
      </c>
      <c r="S7" s="85" t="s">
        <v>193</v>
      </c>
      <c r="T7" s="84">
        <v>0.42</v>
      </c>
      <c r="U7" s="85" t="s">
        <v>205</v>
      </c>
      <c r="V7" s="84">
        <v>0.4</v>
      </c>
      <c r="W7" s="85" t="s">
        <v>208</v>
      </c>
    </row>
    <row r="8" spans="2:26">
      <c r="B8" t="s">
        <v>301</v>
      </c>
      <c r="C8" t="s">
        <v>274</v>
      </c>
      <c r="G8" s="84"/>
      <c r="I8" s="84"/>
      <c r="K8" s="84"/>
      <c r="Q8" t="s">
        <v>302</v>
      </c>
      <c r="R8" s="84">
        <v>0.35</v>
      </c>
      <c r="S8" s="85" t="s">
        <v>193</v>
      </c>
      <c r="T8" s="84">
        <v>0.6</v>
      </c>
      <c r="U8" s="85" t="s">
        <v>205</v>
      </c>
      <c r="V8" s="84">
        <v>0.26</v>
      </c>
      <c r="W8" s="85" t="s">
        <v>208</v>
      </c>
    </row>
    <row r="9" spans="2:26">
      <c r="B9" t="s">
        <v>303</v>
      </c>
      <c r="C9" t="s">
        <v>282</v>
      </c>
      <c r="G9" s="84"/>
      <c r="I9" s="84"/>
      <c r="K9" s="84"/>
      <c r="Q9" t="s">
        <v>304</v>
      </c>
      <c r="R9" s="84">
        <v>0.3</v>
      </c>
      <c r="S9" s="85" t="s">
        <v>193</v>
      </c>
      <c r="T9" s="84">
        <v>0.6</v>
      </c>
      <c r="U9" s="85" t="s">
        <v>205</v>
      </c>
      <c r="V9" s="84">
        <v>0.3</v>
      </c>
      <c r="W9" s="85" t="s">
        <v>208</v>
      </c>
    </row>
    <row r="10" spans="2:26">
      <c r="B10" t="s">
        <v>305</v>
      </c>
      <c r="C10" t="s">
        <v>208</v>
      </c>
    </row>
    <row r="11" spans="2:26">
      <c r="B11" t="s">
        <v>306</v>
      </c>
      <c r="C11" t="s">
        <v>208</v>
      </c>
      <c r="F11" t="s">
        <v>290</v>
      </c>
      <c r="G11" s="85" t="s">
        <v>189</v>
      </c>
      <c r="H11" s="84">
        <v>0.1</v>
      </c>
      <c r="I11" s="85" t="s">
        <v>291</v>
      </c>
      <c r="J11" s="84">
        <v>0.2</v>
      </c>
      <c r="K11" s="85" t="s">
        <v>282</v>
      </c>
    </row>
    <row r="12" spans="2:26">
      <c r="B12" t="s">
        <v>307</v>
      </c>
      <c r="C12" t="s">
        <v>299</v>
      </c>
      <c r="F12" t="s">
        <v>293</v>
      </c>
      <c r="G12" s="85" t="s">
        <v>189</v>
      </c>
      <c r="H12" s="84">
        <v>0.1</v>
      </c>
      <c r="I12" s="85" t="s">
        <v>205</v>
      </c>
      <c r="J12" s="84">
        <v>0.4</v>
      </c>
      <c r="K12" s="85" t="s">
        <v>282</v>
      </c>
      <c r="Q12" t="s">
        <v>114</v>
      </c>
      <c r="R12" t="s">
        <v>308</v>
      </c>
      <c r="S12" s="85" t="s">
        <v>68</v>
      </c>
      <c r="T12" t="s">
        <v>128</v>
      </c>
      <c r="U12" s="85" t="s">
        <v>129</v>
      </c>
      <c r="V12" t="s">
        <v>134</v>
      </c>
      <c r="W12" s="85" t="s">
        <v>115</v>
      </c>
      <c r="X12" t="s">
        <v>122</v>
      </c>
      <c r="Y12" s="85" t="s">
        <v>115</v>
      </c>
      <c r="Z12" t="s">
        <v>309</v>
      </c>
    </row>
    <row r="13" spans="2:26">
      <c r="B13" t="s">
        <v>310</v>
      </c>
      <c r="C13" t="s">
        <v>274</v>
      </c>
      <c r="F13" t="s">
        <v>295</v>
      </c>
      <c r="G13" s="85" t="s">
        <v>189</v>
      </c>
      <c r="H13" s="84">
        <v>0.1</v>
      </c>
      <c r="I13" s="85" t="s">
        <v>208</v>
      </c>
      <c r="J13" s="84">
        <v>0.6</v>
      </c>
      <c r="K13" s="85" t="s">
        <v>208</v>
      </c>
      <c r="Q13" t="s">
        <v>189</v>
      </c>
      <c r="R13" t="s">
        <v>291</v>
      </c>
      <c r="S13" t="s">
        <v>282</v>
      </c>
      <c r="T13" t="s">
        <v>138</v>
      </c>
      <c r="U13" t="s">
        <v>168</v>
      </c>
      <c r="V13" t="s">
        <v>189</v>
      </c>
      <c r="W13" s="83">
        <v>0.1</v>
      </c>
      <c r="X13" t="s">
        <v>291</v>
      </c>
      <c r="Y13" s="83">
        <v>0.2</v>
      </c>
      <c r="Z13" t="s">
        <v>282</v>
      </c>
    </row>
    <row r="14" spans="2:26">
      <c r="B14" t="s">
        <v>311</v>
      </c>
      <c r="C14" t="s">
        <v>208</v>
      </c>
      <c r="F14" t="s">
        <v>298</v>
      </c>
      <c r="G14" s="85" t="s">
        <v>189</v>
      </c>
      <c r="H14" s="84">
        <v>0.1</v>
      </c>
      <c r="I14" s="85" t="s">
        <v>211</v>
      </c>
      <c r="J14" s="84">
        <v>0.8</v>
      </c>
      <c r="K14" s="85" t="s">
        <v>277</v>
      </c>
      <c r="Q14" t="s">
        <v>189</v>
      </c>
      <c r="R14" t="s">
        <v>205</v>
      </c>
      <c r="S14" t="s">
        <v>282</v>
      </c>
      <c r="T14" t="s">
        <v>138</v>
      </c>
      <c r="U14" t="s">
        <v>168</v>
      </c>
      <c r="V14" t="s">
        <v>189</v>
      </c>
      <c r="W14" s="83">
        <v>0.1</v>
      </c>
      <c r="X14" t="s">
        <v>205</v>
      </c>
      <c r="Y14" s="83">
        <v>0.4</v>
      </c>
      <c r="Z14" t="s">
        <v>282</v>
      </c>
    </row>
    <row r="15" spans="2:26">
      <c r="B15" t="s">
        <v>312</v>
      </c>
      <c r="C15" t="s">
        <v>208</v>
      </c>
      <c r="F15" t="s">
        <v>301</v>
      </c>
      <c r="G15" s="85" t="s">
        <v>189</v>
      </c>
      <c r="H15" s="84">
        <v>0.1</v>
      </c>
      <c r="I15" s="85" t="s">
        <v>214</v>
      </c>
      <c r="J15" s="84">
        <v>1</v>
      </c>
      <c r="K15" s="85" t="s">
        <v>274</v>
      </c>
      <c r="Q15" t="s">
        <v>189</v>
      </c>
      <c r="R15" t="s">
        <v>208</v>
      </c>
      <c r="S15" t="s">
        <v>208</v>
      </c>
      <c r="T15" t="s">
        <v>138</v>
      </c>
      <c r="U15" t="s">
        <v>168</v>
      </c>
      <c r="V15" t="s">
        <v>189</v>
      </c>
      <c r="W15" s="83">
        <v>0.1</v>
      </c>
      <c r="X15" t="s">
        <v>208</v>
      </c>
      <c r="Y15" s="83">
        <v>0.6</v>
      </c>
      <c r="Z15" t="s">
        <v>208</v>
      </c>
    </row>
    <row r="16" spans="2:26">
      <c r="B16" t="s">
        <v>313</v>
      </c>
      <c r="C16" t="s">
        <v>208</v>
      </c>
      <c r="F16" t="s">
        <v>303</v>
      </c>
      <c r="G16" s="85" t="s">
        <v>189</v>
      </c>
      <c r="H16" s="84">
        <v>0.2</v>
      </c>
      <c r="I16" s="85" t="s">
        <v>291</v>
      </c>
      <c r="J16" s="84">
        <v>0.2</v>
      </c>
      <c r="K16" s="85" t="s">
        <v>282</v>
      </c>
      <c r="T16" t="s">
        <v>138</v>
      </c>
      <c r="U16" t="s">
        <v>168</v>
      </c>
    </row>
    <row r="17" spans="2:21">
      <c r="B17" t="s">
        <v>314</v>
      </c>
      <c r="C17" t="s">
        <v>299</v>
      </c>
      <c r="F17" t="s">
        <v>305</v>
      </c>
      <c r="G17" s="85" t="s">
        <v>189</v>
      </c>
      <c r="H17" s="84">
        <v>0.2</v>
      </c>
      <c r="I17" s="85" t="s">
        <v>205</v>
      </c>
      <c r="J17" s="84">
        <v>0.4</v>
      </c>
      <c r="K17" s="85" t="s">
        <v>282</v>
      </c>
      <c r="R17" s="84">
        <v>0.5</v>
      </c>
      <c r="S17" s="83">
        <v>0.5</v>
      </c>
      <c r="T17" t="s">
        <v>138</v>
      </c>
      <c r="U17" t="s">
        <v>168</v>
      </c>
    </row>
    <row r="18" spans="2:21">
      <c r="B18" t="s">
        <v>315</v>
      </c>
      <c r="C18" t="s">
        <v>274</v>
      </c>
      <c r="F18" t="s">
        <v>306</v>
      </c>
      <c r="G18" s="85" t="s">
        <v>189</v>
      </c>
      <c r="H18" s="84">
        <v>0.2</v>
      </c>
      <c r="I18" s="85" t="s">
        <v>208</v>
      </c>
      <c r="J18" s="84">
        <v>0.6</v>
      </c>
      <c r="K18" s="85" t="s">
        <v>208</v>
      </c>
      <c r="R18" s="84">
        <v>0.45</v>
      </c>
      <c r="S18" s="83">
        <v>0.35</v>
      </c>
      <c r="T18" t="s">
        <v>138</v>
      </c>
      <c r="U18" t="s">
        <v>168</v>
      </c>
    </row>
    <row r="19" spans="2:21">
      <c r="B19" t="s">
        <v>316</v>
      </c>
      <c r="C19" t="s">
        <v>208</v>
      </c>
      <c r="F19" t="s">
        <v>307</v>
      </c>
      <c r="G19" s="85" t="s">
        <v>189</v>
      </c>
      <c r="H19" s="84">
        <v>0.2</v>
      </c>
      <c r="I19" s="85" t="s">
        <v>211</v>
      </c>
      <c r="J19" s="84">
        <v>0.8</v>
      </c>
      <c r="K19" s="85" t="s">
        <v>277</v>
      </c>
      <c r="R19" s="84">
        <v>0.4</v>
      </c>
      <c r="T19" t="s">
        <v>138</v>
      </c>
      <c r="U19" t="s">
        <v>168</v>
      </c>
    </row>
    <row r="20" spans="2:21">
      <c r="B20" t="s">
        <v>317</v>
      </c>
      <c r="C20" t="s">
        <v>208</v>
      </c>
      <c r="F20" t="s">
        <v>310</v>
      </c>
      <c r="G20" s="85" t="s">
        <v>189</v>
      </c>
      <c r="H20" s="84">
        <v>0.2</v>
      </c>
      <c r="I20" s="85" t="s">
        <v>214</v>
      </c>
      <c r="J20" s="84">
        <v>1</v>
      </c>
      <c r="K20" s="85" t="s">
        <v>274</v>
      </c>
      <c r="R20" s="84">
        <v>0.35</v>
      </c>
      <c r="T20" t="s">
        <v>138</v>
      </c>
      <c r="U20" t="s">
        <v>168</v>
      </c>
    </row>
    <row r="21" spans="2:21">
      <c r="B21" t="s">
        <v>318</v>
      </c>
      <c r="C21" t="s">
        <v>299</v>
      </c>
      <c r="F21" t="s">
        <v>311</v>
      </c>
      <c r="G21" s="85" t="s">
        <v>191</v>
      </c>
      <c r="H21" s="84">
        <v>0.3</v>
      </c>
      <c r="I21" s="85" t="s">
        <v>291</v>
      </c>
      <c r="J21" s="84">
        <v>0.2</v>
      </c>
      <c r="K21" s="85" t="s">
        <v>282</v>
      </c>
      <c r="R21" s="84">
        <v>0.35</v>
      </c>
      <c r="T21" t="s">
        <v>138</v>
      </c>
      <c r="U21" t="s">
        <v>168</v>
      </c>
    </row>
    <row r="22" spans="2:21">
      <c r="B22" t="s">
        <v>319</v>
      </c>
      <c r="C22" t="s">
        <v>299</v>
      </c>
      <c r="F22" t="s">
        <v>312</v>
      </c>
      <c r="G22" s="85" t="s">
        <v>191</v>
      </c>
      <c r="H22" s="84">
        <v>0.3</v>
      </c>
      <c r="I22" s="85" t="s">
        <v>205</v>
      </c>
      <c r="J22" s="84">
        <v>0.4</v>
      </c>
      <c r="K22" s="85" t="s">
        <v>208</v>
      </c>
      <c r="R22" s="84">
        <v>0.3</v>
      </c>
      <c r="T22" t="s">
        <v>138</v>
      </c>
      <c r="U22" t="s">
        <v>168</v>
      </c>
    </row>
    <row r="23" spans="2:21">
      <c r="B23" t="s">
        <v>320</v>
      </c>
      <c r="C23" t="s">
        <v>274</v>
      </c>
      <c r="F23" t="s">
        <v>313</v>
      </c>
      <c r="G23" s="85" t="s">
        <v>191</v>
      </c>
      <c r="H23" s="84">
        <v>0.3</v>
      </c>
      <c r="I23" s="85" t="s">
        <v>208</v>
      </c>
      <c r="J23" s="84">
        <v>0.6</v>
      </c>
      <c r="K23" s="85" t="s">
        <v>208</v>
      </c>
      <c r="T23" t="s">
        <v>138</v>
      </c>
      <c r="U23" t="s">
        <v>168</v>
      </c>
    </row>
    <row r="24" spans="2:21">
      <c r="B24" t="s">
        <v>321</v>
      </c>
      <c r="C24" t="s">
        <v>299</v>
      </c>
      <c r="F24" t="s">
        <v>314</v>
      </c>
      <c r="G24" s="85" t="s">
        <v>191</v>
      </c>
      <c r="H24" s="84">
        <v>0.3</v>
      </c>
      <c r="I24" s="85" t="s">
        <v>211</v>
      </c>
      <c r="J24" s="84">
        <v>0.8</v>
      </c>
      <c r="K24" s="85" t="s">
        <v>277</v>
      </c>
      <c r="T24" t="s">
        <v>138</v>
      </c>
      <c r="U24" t="s">
        <v>168</v>
      </c>
    </row>
    <row r="25" spans="2:21">
      <c r="B25" t="s">
        <v>322</v>
      </c>
      <c r="C25" t="s">
        <v>299</v>
      </c>
      <c r="F25" t="s">
        <v>315</v>
      </c>
      <c r="G25" s="85" t="s">
        <v>191</v>
      </c>
      <c r="H25" s="84">
        <v>0.3</v>
      </c>
      <c r="I25" s="85" t="s">
        <v>214</v>
      </c>
      <c r="J25" s="84">
        <v>1</v>
      </c>
      <c r="K25" s="85" t="s">
        <v>274</v>
      </c>
    </row>
    <row r="26" spans="2:21">
      <c r="B26" t="s">
        <v>323</v>
      </c>
      <c r="C26" t="s">
        <v>299</v>
      </c>
      <c r="F26" t="s">
        <v>316</v>
      </c>
      <c r="G26" s="85" t="s">
        <v>191</v>
      </c>
      <c r="H26" s="84">
        <v>0.4</v>
      </c>
      <c r="I26" s="85" t="s">
        <v>291</v>
      </c>
      <c r="J26" s="84">
        <v>0.2</v>
      </c>
      <c r="K26" s="85" t="s">
        <v>282</v>
      </c>
    </row>
    <row r="27" spans="2:21">
      <c r="B27" t="s">
        <v>324</v>
      </c>
      <c r="C27" t="s">
        <v>299</v>
      </c>
      <c r="F27" t="s">
        <v>317</v>
      </c>
      <c r="G27" s="85" t="s">
        <v>191</v>
      </c>
      <c r="H27" s="84">
        <v>0.4</v>
      </c>
      <c r="I27" s="85" t="s">
        <v>205</v>
      </c>
      <c r="J27" s="84">
        <v>0.4</v>
      </c>
      <c r="K27" s="85" t="s">
        <v>208</v>
      </c>
    </row>
    <row r="28" spans="2:21">
      <c r="B28" t="s">
        <v>325</v>
      </c>
      <c r="C28" t="s">
        <v>274</v>
      </c>
      <c r="F28" t="s">
        <v>318</v>
      </c>
      <c r="G28" s="85" t="s">
        <v>191</v>
      </c>
      <c r="H28" s="84">
        <v>0.4</v>
      </c>
      <c r="I28" s="85" t="s">
        <v>208</v>
      </c>
      <c r="J28" s="84">
        <v>0.6</v>
      </c>
      <c r="K28" s="85" t="s">
        <v>208</v>
      </c>
    </row>
    <row r="29" spans="2:21">
      <c r="F29" t="s">
        <v>319</v>
      </c>
      <c r="G29" s="85" t="s">
        <v>191</v>
      </c>
      <c r="H29" s="84">
        <v>0.4</v>
      </c>
      <c r="I29" s="85" t="s">
        <v>211</v>
      </c>
      <c r="J29" s="84">
        <v>0.8</v>
      </c>
      <c r="K29" s="85" t="s">
        <v>277</v>
      </c>
    </row>
    <row r="30" spans="2:21">
      <c r="F30" t="s">
        <v>320</v>
      </c>
      <c r="G30" s="85" t="s">
        <v>191</v>
      </c>
      <c r="H30" s="84">
        <v>0.4</v>
      </c>
      <c r="I30" s="85" t="s">
        <v>214</v>
      </c>
      <c r="J30" s="84">
        <v>1</v>
      </c>
      <c r="K30" s="85" t="s">
        <v>274</v>
      </c>
    </row>
    <row r="31" spans="2:21">
      <c r="F31" t="s">
        <v>326</v>
      </c>
      <c r="G31" s="85" t="s">
        <v>193</v>
      </c>
      <c r="H31" s="84">
        <v>0.5</v>
      </c>
      <c r="I31" s="85" t="s">
        <v>291</v>
      </c>
      <c r="J31" s="84">
        <v>0.2</v>
      </c>
      <c r="K31" s="85" t="s">
        <v>208</v>
      </c>
    </row>
    <row r="32" spans="2:21">
      <c r="F32" t="s">
        <v>327</v>
      </c>
      <c r="G32" s="85" t="s">
        <v>193</v>
      </c>
      <c r="H32" s="84">
        <v>0.5</v>
      </c>
      <c r="I32" s="85" t="s">
        <v>205</v>
      </c>
      <c r="J32" s="84">
        <v>0.4</v>
      </c>
      <c r="K32" s="85" t="s">
        <v>208</v>
      </c>
    </row>
    <row r="33" spans="6:11">
      <c r="F33" t="s">
        <v>328</v>
      </c>
      <c r="G33" s="85" t="s">
        <v>193</v>
      </c>
      <c r="H33" s="84">
        <v>0.5</v>
      </c>
      <c r="I33" s="85" t="s">
        <v>208</v>
      </c>
      <c r="J33" s="84">
        <v>0.6</v>
      </c>
      <c r="K33" s="85" t="s">
        <v>208</v>
      </c>
    </row>
    <row r="34" spans="6:11">
      <c r="F34" t="s">
        <v>329</v>
      </c>
      <c r="G34" s="85" t="s">
        <v>193</v>
      </c>
      <c r="H34" s="84">
        <v>0.5</v>
      </c>
      <c r="I34" s="85" t="s">
        <v>211</v>
      </c>
      <c r="J34" s="84">
        <v>0.8</v>
      </c>
      <c r="K34" s="85" t="s">
        <v>277</v>
      </c>
    </row>
    <row r="35" spans="6:11">
      <c r="F35" t="s">
        <v>330</v>
      </c>
      <c r="G35" s="85" t="s">
        <v>193</v>
      </c>
      <c r="H35" s="84">
        <v>0.5</v>
      </c>
      <c r="I35" s="85" t="s">
        <v>214</v>
      </c>
      <c r="J35" s="84">
        <v>1</v>
      </c>
      <c r="K35" s="85" t="s">
        <v>274</v>
      </c>
    </row>
    <row r="37" spans="6:11" ht="45">
      <c r="G37" s="86" t="s">
        <v>331</v>
      </c>
    </row>
    <row r="38" spans="6:11" ht="105">
      <c r="G38" s="86" t="s">
        <v>332</v>
      </c>
    </row>
    <row r="39" spans="6:11" ht="75">
      <c r="G39" s="86" t="s">
        <v>333</v>
      </c>
    </row>
    <row r="40" spans="6:11" ht="75">
      <c r="G40" s="86" t="s">
        <v>334</v>
      </c>
    </row>
    <row r="41" spans="6:11" ht="75">
      <c r="G41" s="86" t="s">
        <v>335</v>
      </c>
    </row>
    <row r="42" spans="6:11" ht="45">
      <c r="G42" s="86" t="s">
        <v>336</v>
      </c>
    </row>
    <row r="43" spans="6:11" ht="105">
      <c r="G43" s="86" t="s">
        <v>337</v>
      </c>
    </row>
    <row r="44" spans="6:11" ht="75">
      <c r="G44" s="86" t="s">
        <v>338</v>
      </c>
    </row>
    <row r="45" spans="6:11" ht="75">
      <c r="G45" s="86" t="s">
        <v>339</v>
      </c>
    </row>
    <row r="46" spans="6:11" ht="75">
      <c r="G46" s="86" t="s">
        <v>340</v>
      </c>
    </row>
    <row r="47" spans="6:11" ht="45">
      <c r="G47" s="86" t="s">
        <v>341</v>
      </c>
    </row>
    <row r="48" spans="6:11" ht="105">
      <c r="G48" s="86" t="s">
        <v>342</v>
      </c>
    </row>
    <row r="49" spans="7:7" ht="75">
      <c r="G49" s="86" t="s">
        <v>343</v>
      </c>
    </row>
    <row r="50" spans="7:7" ht="75">
      <c r="G50" s="86" t="s">
        <v>344</v>
      </c>
    </row>
    <row r="51" spans="7:7" ht="75">
      <c r="G51" s="86" t="s">
        <v>345</v>
      </c>
    </row>
    <row r="52" spans="7:7" ht="45">
      <c r="G52" s="86" t="s">
        <v>346</v>
      </c>
    </row>
    <row r="53" spans="7:7" ht="105">
      <c r="G53" s="86" t="s">
        <v>347</v>
      </c>
    </row>
    <row r="54" spans="7:7" ht="75">
      <c r="G54" s="86" t="s">
        <v>348</v>
      </c>
    </row>
    <row r="55" spans="7:7" ht="75">
      <c r="G55" s="86" t="s">
        <v>349</v>
      </c>
    </row>
    <row r="56" spans="7:7" ht="75">
      <c r="G56" s="86" t="s">
        <v>350</v>
      </c>
    </row>
    <row r="57" spans="7:7" ht="45">
      <c r="G57" s="86" t="s">
        <v>351</v>
      </c>
    </row>
    <row r="58" spans="7:7" ht="105">
      <c r="G58" s="86" t="s">
        <v>352</v>
      </c>
    </row>
    <row r="59" spans="7:7" ht="75">
      <c r="G59" s="86" t="s">
        <v>353</v>
      </c>
    </row>
    <row r="60" spans="7:7" ht="75">
      <c r="G60" s="86" t="s">
        <v>354</v>
      </c>
    </row>
    <row r="61" spans="7:7" ht="75">
      <c r="G61" s="86" t="s">
        <v>355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356</v>
      </c>
      <c r="C2" s="3" t="s">
        <v>357</v>
      </c>
      <c r="D2" s="3" t="s">
        <v>358</v>
      </c>
      <c r="E2" s="5" t="s">
        <v>359</v>
      </c>
      <c r="F2" s="3" t="s">
        <v>360</v>
      </c>
      <c r="G2" s="3" t="s">
        <v>361</v>
      </c>
      <c r="H2" s="3" t="s">
        <v>362</v>
      </c>
      <c r="I2" s="3" t="s">
        <v>363</v>
      </c>
      <c r="J2" s="3" t="s">
        <v>364</v>
      </c>
      <c r="K2" s="3" t="s">
        <v>365</v>
      </c>
    </row>
    <row r="3" spans="2:11" ht="30">
      <c r="B3" t="s">
        <v>135</v>
      </c>
      <c r="C3" s="64" t="s">
        <v>136</v>
      </c>
      <c r="D3" s="4" t="s">
        <v>148</v>
      </c>
      <c r="E3" t="s">
        <v>138</v>
      </c>
      <c r="F3" t="s">
        <v>168</v>
      </c>
      <c r="G3" t="s">
        <v>140</v>
      </c>
      <c r="H3" t="s">
        <v>141</v>
      </c>
      <c r="I3" t="s">
        <v>142</v>
      </c>
      <c r="J3" t="s">
        <v>366</v>
      </c>
      <c r="K3" t="s">
        <v>367</v>
      </c>
    </row>
    <row r="4" spans="2:11" ht="75">
      <c r="B4" s="92" t="s">
        <v>218</v>
      </c>
      <c r="C4" t="s">
        <v>368</v>
      </c>
      <c r="D4" s="4" t="s">
        <v>207</v>
      </c>
      <c r="E4" t="s">
        <v>155</v>
      </c>
      <c r="F4" t="s">
        <v>139</v>
      </c>
      <c r="G4" t="s">
        <v>147</v>
      </c>
      <c r="H4" t="s">
        <v>166</v>
      </c>
      <c r="I4" t="s">
        <v>146</v>
      </c>
      <c r="J4" t="s">
        <v>369</v>
      </c>
      <c r="K4" t="s">
        <v>143</v>
      </c>
    </row>
    <row r="5" spans="2:11" ht="60">
      <c r="B5" s="92" t="s">
        <v>144</v>
      </c>
      <c r="C5" t="s">
        <v>152</v>
      </c>
      <c r="D5" s="4" t="s">
        <v>137</v>
      </c>
      <c r="E5" t="s">
        <v>165</v>
      </c>
      <c r="K5" t="s">
        <v>370</v>
      </c>
    </row>
    <row r="6" spans="2:11" ht="45">
      <c r="B6" s="92" t="s">
        <v>164</v>
      </c>
      <c r="C6" t="s">
        <v>371</v>
      </c>
      <c r="D6" s="4" t="s">
        <v>145</v>
      </c>
      <c r="K6" t="s">
        <v>149</v>
      </c>
    </row>
    <row r="7" spans="2:11" ht="60">
      <c r="B7" s="92" t="s">
        <v>156</v>
      </c>
      <c r="C7" t="s">
        <v>372</v>
      </c>
      <c r="D7" s="65" t="s">
        <v>217</v>
      </c>
    </row>
    <row r="8" spans="2:11" ht="30">
      <c r="B8" s="92" t="s">
        <v>151</v>
      </c>
      <c r="C8" t="s">
        <v>157</v>
      </c>
      <c r="D8" s="88" t="s">
        <v>219</v>
      </c>
    </row>
    <row r="9" spans="2:11" ht="30">
      <c r="B9" s="92" t="s">
        <v>159</v>
      </c>
      <c r="C9" t="s">
        <v>373</v>
      </c>
      <c r="D9" s="88" t="s">
        <v>220</v>
      </c>
    </row>
    <row r="10" spans="2:11" ht="30">
      <c r="C10" t="s">
        <v>162</v>
      </c>
      <c r="D10" s="88" t="s">
        <v>221</v>
      </c>
    </row>
    <row r="11" spans="2:11" ht="30">
      <c r="D11" s="88" t="s">
        <v>222</v>
      </c>
    </row>
    <row r="12" spans="2:11" ht="30">
      <c r="D12" s="88" t="s">
        <v>223</v>
      </c>
    </row>
    <row r="13" spans="2:11" ht="30">
      <c r="D13" s="171" t="s">
        <v>224</v>
      </c>
    </row>
    <row r="14" spans="2:11" ht="30">
      <c r="D14" s="171" t="s">
        <v>167</v>
      </c>
    </row>
    <row r="15" spans="2:11" ht="30">
      <c r="D15" s="171" t="s">
        <v>225</v>
      </c>
    </row>
    <row r="16" spans="2:11" ht="30">
      <c r="D16" s="171" t="s">
        <v>169</v>
      </c>
    </row>
    <row r="17" spans="4:4" ht="30">
      <c r="D17" s="171" t="s">
        <v>226</v>
      </c>
    </row>
    <row r="18" spans="4:4" ht="60">
      <c r="D18" s="64" t="s">
        <v>374</v>
      </c>
    </row>
    <row r="19" spans="4:4" ht="60">
      <c r="D19" s="64" t="s">
        <v>375</v>
      </c>
    </row>
    <row r="20" spans="4:4" ht="30">
      <c r="D20" s="104" t="s">
        <v>228</v>
      </c>
    </row>
    <row r="21" spans="4:4" ht="30">
      <c r="D21" s="104" t="s">
        <v>376</v>
      </c>
    </row>
    <row r="22" spans="4:4" ht="30">
      <c r="D22" s="104" t="s">
        <v>377</v>
      </c>
    </row>
    <row r="23" spans="4:4" ht="30">
      <c r="D23" s="104" t="s">
        <v>378</v>
      </c>
    </row>
    <row r="24" spans="4:4" ht="45">
      <c r="D24" s="104" t="s">
        <v>158</v>
      </c>
    </row>
    <row r="25" spans="4:4" ht="45">
      <c r="D25" s="104" t="s">
        <v>153</v>
      </c>
    </row>
    <row r="26" spans="4:4" ht="60">
      <c r="D26" s="104" t="s">
        <v>244</v>
      </c>
    </row>
    <row r="27" spans="4:4" ht="45">
      <c r="D27" s="104" t="s">
        <v>379</v>
      </c>
    </row>
    <row r="28" spans="4:4" ht="45">
      <c r="D28" s="104" t="s">
        <v>380</v>
      </c>
    </row>
    <row r="29" spans="4:4" ht="45">
      <c r="D29" s="104" t="s">
        <v>163</v>
      </c>
    </row>
    <row r="30" spans="4:4" ht="45">
      <c r="D30" s="104" t="s">
        <v>381</v>
      </c>
    </row>
    <row r="31" spans="4:4" ht="45">
      <c r="D31" s="104" t="s">
        <v>382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4"/>
  <sheetViews>
    <sheetView topLeftCell="A16" zoomScale="71" zoomScaleNormal="71" workbookViewId="0">
      <selection activeCell="J25" sqref="J25"/>
    </sheetView>
  </sheetViews>
  <sheetFormatPr baseColWidth="10" defaultColWidth="11.42578125" defaultRowHeight="15"/>
  <cols>
    <col min="1" max="2" width="18.42578125" style="64" customWidth="1"/>
    <col min="3" max="3" width="15.5703125" customWidth="1"/>
    <col min="4" max="4" width="27.5703125" style="64" customWidth="1"/>
    <col min="5" max="5" width="18" style="115" customWidth="1"/>
    <col min="6" max="6" width="40.140625" customWidth="1"/>
    <col min="7" max="7" width="20.42578125" customWidth="1"/>
    <col min="8" max="8" width="10.42578125" style="116" customWidth="1"/>
    <col min="9" max="9" width="11.42578125" style="116" customWidth="1"/>
    <col min="10" max="10" width="10.140625" style="117" customWidth="1"/>
    <col min="11" max="11" width="11.42578125" style="116" customWidth="1"/>
    <col min="12" max="12" width="10.85546875" style="116" customWidth="1"/>
    <col min="13" max="13" width="18.28515625" style="11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81"/>
  </cols>
  <sheetData>
    <row r="1" spans="1:278" s="94" customFormat="1" ht="16.5" customHeight="1">
      <c r="A1" s="397"/>
      <c r="B1" s="398"/>
      <c r="C1" s="398"/>
      <c r="D1" s="522" t="s">
        <v>383</v>
      </c>
      <c r="E1" s="522"/>
      <c r="F1" s="522"/>
      <c r="G1" s="522"/>
      <c r="H1" s="522"/>
      <c r="I1" s="522"/>
      <c r="J1" s="522"/>
      <c r="K1" s="522"/>
      <c r="L1" s="522"/>
      <c r="M1" s="522"/>
      <c r="N1" s="522"/>
      <c r="O1" s="522"/>
      <c r="P1" s="522"/>
      <c r="Q1" s="523"/>
      <c r="R1" s="389" t="s">
        <v>101</v>
      </c>
      <c r="S1" s="389"/>
      <c r="T1" s="389"/>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row>
    <row r="2" spans="1:278" s="94" customFormat="1" ht="39.75" customHeight="1">
      <c r="A2" s="399"/>
      <c r="B2" s="400"/>
      <c r="C2" s="400"/>
      <c r="D2" s="524"/>
      <c r="E2" s="524"/>
      <c r="F2" s="524"/>
      <c r="G2" s="524"/>
      <c r="H2" s="524"/>
      <c r="I2" s="524"/>
      <c r="J2" s="524"/>
      <c r="K2" s="524"/>
      <c r="L2" s="524"/>
      <c r="M2" s="524"/>
      <c r="N2" s="524"/>
      <c r="O2" s="524"/>
      <c r="P2" s="524"/>
      <c r="Q2" s="525"/>
      <c r="R2" s="389"/>
      <c r="S2" s="389"/>
      <c r="T2" s="389"/>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row>
    <row r="3" spans="1:278" s="94" customFormat="1" ht="3" customHeight="1">
      <c r="A3" s="2"/>
      <c r="B3" s="2"/>
      <c r="C3" s="176"/>
      <c r="D3" s="524"/>
      <c r="E3" s="524"/>
      <c r="F3" s="524"/>
      <c r="G3" s="524"/>
      <c r="H3" s="524"/>
      <c r="I3" s="524"/>
      <c r="J3" s="524"/>
      <c r="K3" s="524"/>
      <c r="L3" s="524"/>
      <c r="M3" s="524"/>
      <c r="N3" s="524"/>
      <c r="O3" s="524"/>
      <c r="P3" s="524"/>
      <c r="Q3" s="525"/>
      <c r="R3" s="389"/>
      <c r="S3" s="389"/>
      <c r="T3" s="389"/>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row>
    <row r="4" spans="1:278" s="94" customFormat="1" ht="41.25" customHeight="1">
      <c r="A4" s="390" t="s">
        <v>102</v>
      </c>
      <c r="B4" s="391"/>
      <c r="C4" s="392"/>
      <c r="D4" s="393" t="str">
        <f>'Mapa final'!D4</f>
        <v>MEJORAMIENTO DEL SIGCMA</v>
      </c>
      <c r="E4" s="394"/>
      <c r="F4" s="394"/>
      <c r="G4" s="394"/>
      <c r="H4" s="394"/>
      <c r="I4" s="394"/>
      <c r="J4" s="394"/>
      <c r="K4" s="394"/>
      <c r="L4" s="394"/>
      <c r="M4" s="394"/>
      <c r="N4" s="395"/>
      <c r="O4" s="396"/>
      <c r="P4" s="396"/>
      <c r="Q4" s="396"/>
      <c r="R4" s="1"/>
      <c r="S4" s="1"/>
      <c r="T4" s="1"/>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row>
    <row r="5" spans="1:278" s="94" customFormat="1" ht="52.5" customHeight="1">
      <c r="A5" s="390" t="s">
        <v>103</v>
      </c>
      <c r="B5" s="391"/>
      <c r="C5" s="392"/>
      <c r="D5" s="401"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402"/>
      <c r="F5" s="402"/>
      <c r="G5" s="402"/>
      <c r="H5" s="402"/>
      <c r="I5" s="402"/>
      <c r="J5" s="402"/>
      <c r="K5" s="402"/>
      <c r="L5" s="402"/>
      <c r="M5" s="402"/>
      <c r="N5" s="403"/>
      <c r="O5" s="1"/>
      <c r="P5" s="1"/>
      <c r="Q5" s="1"/>
      <c r="R5" s="1"/>
      <c r="S5" s="1"/>
      <c r="T5" s="1"/>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row>
    <row r="6" spans="1:278" s="94" customFormat="1" ht="32.25" customHeight="1" thickBot="1">
      <c r="A6" s="390" t="s">
        <v>104</v>
      </c>
      <c r="B6" s="391"/>
      <c r="C6" s="392"/>
      <c r="D6" s="401" t="str">
        <f>'Mapa final'!D6</f>
        <v>Nivel Central Y Seccional</v>
      </c>
      <c r="E6" s="402"/>
      <c r="F6" s="402"/>
      <c r="G6" s="402"/>
      <c r="H6" s="402"/>
      <c r="I6" s="402"/>
      <c r="J6" s="402"/>
      <c r="K6" s="402"/>
      <c r="L6" s="402"/>
      <c r="M6" s="402"/>
      <c r="N6" s="403"/>
      <c r="O6" s="1"/>
      <c r="P6" s="1"/>
      <c r="Q6" s="1"/>
      <c r="R6" s="1"/>
      <c r="S6" s="1"/>
      <c r="T6" s="1"/>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c r="IW6" s="93"/>
      <c r="IX6" s="93"/>
      <c r="IY6" s="93"/>
      <c r="IZ6" s="93"/>
      <c r="JA6" s="93"/>
      <c r="JB6" s="93"/>
      <c r="JC6" s="93"/>
      <c r="JD6" s="93"/>
      <c r="JE6" s="93"/>
      <c r="JF6" s="93"/>
      <c r="JG6" s="93"/>
      <c r="JH6" s="93"/>
      <c r="JI6" s="93"/>
      <c r="JJ6" s="93"/>
      <c r="JK6" s="93"/>
      <c r="JL6" s="93"/>
      <c r="JM6" s="93"/>
      <c r="JN6" s="93"/>
      <c r="JO6" s="93"/>
      <c r="JP6" s="93"/>
      <c r="JQ6" s="93"/>
      <c r="JR6" s="93"/>
    </row>
    <row r="7" spans="1:278" s="111" customFormat="1" ht="40.5" customHeight="1" thickTop="1" thickBot="1">
      <c r="A7" s="517" t="s">
        <v>384</v>
      </c>
      <c r="B7" s="518"/>
      <c r="C7" s="518"/>
      <c r="D7" s="518"/>
      <c r="E7" s="518"/>
      <c r="F7" s="519"/>
      <c r="G7" s="118"/>
      <c r="H7" s="520" t="s">
        <v>385</v>
      </c>
      <c r="I7" s="520"/>
      <c r="J7" s="520"/>
      <c r="K7" s="520" t="s">
        <v>386</v>
      </c>
      <c r="L7" s="520"/>
      <c r="M7" s="520"/>
      <c r="N7" s="521" t="s">
        <v>387</v>
      </c>
      <c r="O7" s="526" t="s">
        <v>388</v>
      </c>
      <c r="P7" s="528" t="s">
        <v>389</v>
      </c>
      <c r="Q7" s="529"/>
      <c r="R7" s="528" t="s">
        <v>390</v>
      </c>
      <c r="S7" s="529"/>
      <c r="T7" s="530" t="s">
        <v>391</v>
      </c>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c r="AW7" s="123"/>
      <c r="AX7" s="123"/>
      <c r="AY7" s="123"/>
      <c r="AZ7" s="123"/>
      <c r="BA7" s="123"/>
      <c r="BB7" s="123"/>
      <c r="BC7" s="123"/>
      <c r="BD7" s="123"/>
      <c r="BE7" s="123"/>
      <c r="BF7" s="123"/>
      <c r="BG7" s="123"/>
      <c r="BH7" s="123"/>
      <c r="BI7" s="123"/>
      <c r="BJ7" s="123"/>
      <c r="BK7" s="123"/>
      <c r="BL7" s="123"/>
      <c r="BM7" s="123"/>
      <c r="BN7" s="123"/>
      <c r="BO7" s="123"/>
      <c r="BP7" s="123"/>
      <c r="BQ7" s="123"/>
      <c r="BR7" s="123"/>
      <c r="BS7" s="123"/>
      <c r="BT7" s="123"/>
      <c r="BU7" s="123"/>
      <c r="BV7" s="123"/>
      <c r="BW7" s="123"/>
      <c r="BX7" s="123"/>
      <c r="BY7" s="123"/>
      <c r="BZ7" s="123"/>
      <c r="CA7" s="123"/>
      <c r="CB7" s="123"/>
      <c r="CC7" s="123"/>
      <c r="CD7" s="123"/>
      <c r="CE7" s="123"/>
      <c r="CF7" s="123"/>
      <c r="CG7" s="123"/>
      <c r="CH7" s="123"/>
      <c r="CI7" s="123"/>
      <c r="CJ7" s="123"/>
      <c r="CK7" s="123"/>
      <c r="CL7" s="123"/>
      <c r="CM7" s="123"/>
      <c r="CN7" s="123"/>
      <c r="CO7" s="123"/>
      <c r="CP7" s="123"/>
      <c r="CQ7" s="123"/>
      <c r="CR7" s="123"/>
      <c r="CS7" s="123"/>
      <c r="CT7" s="123"/>
      <c r="CU7" s="123"/>
      <c r="CV7" s="123"/>
      <c r="CW7" s="123"/>
      <c r="CX7" s="123"/>
      <c r="CY7" s="123"/>
      <c r="CZ7" s="123"/>
      <c r="DA7" s="123"/>
      <c r="DB7" s="123"/>
      <c r="DC7" s="123"/>
      <c r="DD7" s="123"/>
      <c r="DE7" s="123"/>
      <c r="DF7" s="123"/>
      <c r="DG7" s="123"/>
      <c r="DH7" s="123"/>
      <c r="DI7" s="123"/>
      <c r="DJ7" s="123"/>
      <c r="DK7" s="123"/>
      <c r="DL7" s="123"/>
      <c r="DM7" s="123"/>
      <c r="DN7" s="123"/>
      <c r="DO7" s="123"/>
      <c r="DP7" s="123"/>
      <c r="DQ7" s="123"/>
      <c r="DR7" s="123"/>
      <c r="DS7" s="123"/>
      <c r="DT7" s="123"/>
      <c r="DU7" s="123"/>
      <c r="DV7" s="123"/>
      <c r="DW7" s="123"/>
      <c r="DX7" s="123"/>
      <c r="DY7" s="123"/>
      <c r="DZ7" s="123"/>
      <c r="EA7" s="123"/>
      <c r="EB7" s="123"/>
      <c r="EC7" s="123"/>
      <c r="ED7" s="123"/>
      <c r="EE7" s="123"/>
      <c r="EF7" s="123"/>
      <c r="EG7" s="123"/>
      <c r="EH7" s="123"/>
      <c r="EI7" s="123"/>
      <c r="EJ7" s="123"/>
      <c r="EK7" s="123"/>
      <c r="EL7" s="123"/>
      <c r="EM7" s="123"/>
      <c r="EN7" s="123"/>
      <c r="EO7" s="123"/>
      <c r="EP7" s="123"/>
      <c r="EQ7" s="123"/>
      <c r="ER7" s="123"/>
      <c r="ES7" s="123"/>
      <c r="ET7" s="123"/>
      <c r="EU7" s="123"/>
      <c r="EV7" s="123"/>
      <c r="EW7" s="123"/>
      <c r="EX7" s="123"/>
      <c r="EY7" s="123"/>
      <c r="EZ7" s="123"/>
      <c r="FA7" s="123"/>
      <c r="FB7" s="123"/>
      <c r="FC7" s="123"/>
      <c r="FD7" s="123"/>
      <c r="FE7" s="123"/>
      <c r="FF7" s="123"/>
      <c r="FG7" s="123"/>
      <c r="FH7" s="123"/>
      <c r="FI7" s="123"/>
      <c r="FJ7" s="123"/>
      <c r="FK7" s="123"/>
      <c r="FL7" s="123"/>
      <c r="FM7" s="123"/>
      <c r="FN7" s="123"/>
      <c r="FO7" s="123"/>
      <c r="FP7" s="123"/>
      <c r="FQ7" s="123"/>
      <c r="FR7" s="123"/>
      <c r="FS7" s="123"/>
      <c r="FT7" s="123"/>
    </row>
    <row r="8" spans="1:278" s="112" customFormat="1" ht="60.95" customHeight="1" thickTop="1" thickBot="1">
      <c r="A8" s="127" t="s">
        <v>17</v>
      </c>
      <c r="B8" s="127" t="s">
        <v>111</v>
      </c>
      <c r="C8" s="128" t="s">
        <v>54</v>
      </c>
      <c r="D8" s="119" t="s">
        <v>112</v>
      </c>
      <c r="E8" s="181" t="s">
        <v>58</v>
      </c>
      <c r="F8" s="181" t="s">
        <v>60</v>
      </c>
      <c r="G8" s="181" t="s">
        <v>62</v>
      </c>
      <c r="H8" s="120" t="s">
        <v>392</v>
      </c>
      <c r="I8" s="120" t="s">
        <v>356</v>
      </c>
      <c r="J8" s="120" t="s">
        <v>393</v>
      </c>
      <c r="K8" s="120" t="s">
        <v>392</v>
      </c>
      <c r="L8" s="120" t="s">
        <v>394</v>
      </c>
      <c r="M8" s="120" t="s">
        <v>393</v>
      </c>
      <c r="N8" s="521"/>
      <c r="O8" s="527"/>
      <c r="P8" s="121" t="s">
        <v>395</v>
      </c>
      <c r="Q8" s="121" t="s">
        <v>396</v>
      </c>
      <c r="R8" s="121" t="s">
        <v>397</v>
      </c>
      <c r="S8" s="121" t="s">
        <v>398</v>
      </c>
      <c r="T8" s="530"/>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c r="AW8" s="124"/>
      <c r="AX8" s="124"/>
      <c r="AY8" s="124"/>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c r="DH8" s="124"/>
      <c r="DI8" s="124"/>
      <c r="DJ8" s="124"/>
      <c r="DK8" s="124"/>
      <c r="DL8" s="124"/>
      <c r="DM8" s="124"/>
      <c r="DN8" s="124"/>
      <c r="DO8" s="124"/>
      <c r="DP8" s="124"/>
      <c r="DQ8" s="124"/>
      <c r="DR8" s="124"/>
      <c r="DS8" s="124"/>
      <c r="DT8" s="124"/>
      <c r="DU8" s="124"/>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24"/>
      <c r="FA8" s="124"/>
      <c r="FB8" s="124"/>
      <c r="FC8" s="124"/>
      <c r="FD8" s="124"/>
      <c r="FE8" s="124"/>
      <c r="FF8" s="124"/>
      <c r="FG8" s="124"/>
      <c r="FH8" s="124"/>
      <c r="FI8" s="124"/>
      <c r="FJ8" s="124"/>
      <c r="FK8" s="124"/>
      <c r="FL8" s="124"/>
      <c r="FM8" s="124"/>
      <c r="FN8" s="124"/>
      <c r="FO8" s="124"/>
      <c r="FP8" s="124"/>
      <c r="FQ8" s="124"/>
      <c r="FR8" s="124"/>
      <c r="FS8" s="124"/>
      <c r="FT8" s="124"/>
    </row>
    <row r="9" spans="1:278" s="113" customFormat="1" ht="10.5" customHeight="1" thickTop="1" thickBot="1">
      <c r="A9" s="515"/>
      <c r="B9" s="516"/>
      <c r="C9" s="516"/>
      <c r="D9" s="516"/>
      <c r="E9" s="516"/>
      <c r="F9" s="516"/>
      <c r="G9" s="516"/>
      <c r="H9" s="516"/>
      <c r="I9" s="516"/>
      <c r="J9" s="516"/>
      <c r="K9" s="516"/>
      <c r="L9" s="516"/>
      <c r="M9" s="516"/>
      <c r="N9" s="516"/>
      <c r="T9" s="122"/>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c r="CB9" s="125"/>
      <c r="CC9" s="125"/>
      <c r="CD9" s="125"/>
      <c r="CE9" s="125"/>
      <c r="CF9" s="125"/>
      <c r="CG9" s="125"/>
      <c r="CH9" s="125"/>
      <c r="CI9" s="125"/>
      <c r="CJ9" s="125"/>
      <c r="CK9" s="125"/>
      <c r="CL9" s="125"/>
      <c r="CM9" s="125"/>
      <c r="CN9" s="125"/>
      <c r="CO9" s="125"/>
      <c r="CP9" s="125"/>
      <c r="CQ9" s="125"/>
      <c r="CR9" s="125"/>
      <c r="CS9" s="125"/>
      <c r="CT9" s="125"/>
      <c r="CU9" s="125"/>
      <c r="CV9" s="125"/>
      <c r="CW9" s="125"/>
      <c r="CX9" s="125"/>
      <c r="CY9" s="125"/>
      <c r="CZ9" s="125"/>
      <c r="DA9" s="125"/>
      <c r="DB9" s="125"/>
      <c r="DC9" s="125"/>
      <c r="DD9" s="125"/>
      <c r="DE9" s="125"/>
      <c r="DF9" s="125"/>
      <c r="DG9" s="125"/>
      <c r="DH9" s="125"/>
      <c r="DI9" s="125"/>
      <c r="DJ9" s="125"/>
      <c r="DK9" s="125"/>
      <c r="DL9" s="125"/>
      <c r="DM9" s="125"/>
      <c r="DN9" s="125"/>
      <c r="DO9" s="125"/>
      <c r="DP9" s="125"/>
      <c r="DQ9" s="125"/>
      <c r="DR9" s="125"/>
      <c r="DS9" s="125"/>
      <c r="DT9" s="125"/>
      <c r="DU9" s="125"/>
      <c r="DV9" s="125"/>
      <c r="DW9" s="125"/>
      <c r="DX9" s="125"/>
      <c r="DY9" s="125"/>
      <c r="DZ9" s="125"/>
      <c r="EA9" s="125"/>
      <c r="EB9" s="125"/>
      <c r="EC9" s="125"/>
      <c r="ED9" s="125"/>
      <c r="EE9" s="125"/>
      <c r="EF9" s="125"/>
      <c r="EG9" s="125"/>
      <c r="EH9" s="125"/>
      <c r="EI9" s="125"/>
      <c r="EJ9" s="125"/>
      <c r="EK9" s="125"/>
      <c r="EL9" s="125"/>
      <c r="EM9" s="125"/>
      <c r="EN9" s="125"/>
      <c r="EO9" s="125"/>
      <c r="EP9" s="125"/>
      <c r="EQ9" s="125"/>
      <c r="ER9" s="125"/>
      <c r="ES9" s="125"/>
      <c r="ET9" s="125"/>
      <c r="EU9" s="125"/>
      <c r="EV9" s="125"/>
      <c r="EW9" s="125"/>
      <c r="EX9" s="125"/>
      <c r="EY9" s="125"/>
      <c r="EZ9" s="125"/>
      <c r="FA9" s="125"/>
      <c r="FB9" s="125"/>
      <c r="FC9" s="125"/>
      <c r="FD9" s="125"/>
      <c r="FE9" s="125"/>
      <c r="FF9" s="125"/>
      <c r="FG9" s="125"/>
      <c r="FH9" s="125"/>
      <c r="FI9" s="125"/>
      <c r="FJ9" s="125"/>
      <c r="FK9" s="125"/>
      <c r="FL9" s="125"/>
      <c r="FM9" s="125"/>
      <c r="FN9" s="125"/>
      <c r="FO9" s="125"/>
      <c r="FP9" s="125"/>
      <c r="FQ9" s="125"/>
      <c r="FR9" s="125"/>
      <c r="FS9" s="125"/>
      <c r="FT9" s="125"/>
    </row>
    <row r="10" spans="1:278" s="114" customFormat="1" ht="15" customHeight="1">
      <c r="A10" s="486">
        <f>'Mapa final'!A10</f>
        <v>1</v>
      </c>
      <c r="B10" s="489" t="str">
        <f>'Mapa final'!B10</f>
        <v>Incumplimiento de los requisitos exigidos por las normas técnicas de calidad.</v>
      </c>
      <c r="C10" s="503" t="str">
        <f>'Mapa final'!C10</f>
        <v>Incumplimiento de las metas establecidas</v>
      </c>
      <c r="D10" s="503" t="str">
        <f>'Mapa final'!D10</f>
        <v xml:space="preserve">1. Inconsistencias en la información reportada.
2. Desconocimiento del  sistema.
3. Alta concentración de actividades relativas al sistema en poco personal.
4. Desactualización de los documentos que soportan el SIGCMA.
5, Falta de control de la informacion que genera demora en la presentación de informes
6, Falta de compromiso.
</v>
      </c>
      <c r="E10" s="506" t="str">
        <f>'Mapa final'!E10</f>
        <v>Falta de apropiación del SIGCMA por parte de los líderes de proceso y sus equipos de trabajo.</v>
      </c>
      <c r="F10" s="506" t="str">
        <f>'Mapa final'!F10</f>
        <v>Posibilidad de incumplimiento de las metas establecidas debido a falta de apropiación del SIGCMA por parte de los líderes de proceso y sus equipos de trabajo.</v>
      </c>
      <c r="G10" s="506" t="str">
        <f>'Mapa final'!G10</f>
        <v>Ejecución y Administración de Procesos</v>
      </c>
      <c r="H10" s="509" t="str">
        <f>'Mapa final'!I10</f>
        <v>Media</v>
      </c>
      <c r="I10" s="512" t="str">
        <f>'Mapa final'!L10</f>
        <v>Mayor</v>
      </c>
      <c r="J10" s="494" t="str">
        <f>'Mapa final'!N10</f>
        <v xml:space="preserve">Alto </v>
      </c>
      <c r="K10" s="497" t="str">
        <f>'Mapa final'!AA10</f>
        <v>Baja</v>
      </c>
      <c r="L10" s="497" t="str">
        <f>'Mapa final'!AE10</f>
        <v>Mayor</v>
      </c>
      <c r="M10" s="500" t="str">
        <f>'Mapa final'!AG10</f>
        <v xml:space="preserve">Alto </v>
      </c>
      <c r="N10" s="497" t="str">
        <f>'Mapa final'!AH10</f>
        <v>Evitar</v>
      </c>
      <c r="O10" s="491"/>
      <c r="P10" s="491"/>
      <c r="Q10" s="491"/>
      <c r="R10" s="491"/>
      <c r="S10" s="491"/>
      <c r="T10" s="491"/>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c r="BP10" s="126"/>
      <c r="BQ10" s="126"/>
      <c r="BR10" s="126"/>
      <c r="BS10" s="126"/>
      <c r="BT10" s="126"/>
      <c r="BU10" s="126"/>
      <c r="BV10" s="126"/>
      <c r="BW10" s="126"/>
      <c r="BX10" s="126"/>
      <c r="BY10" s="126"/>
      <c r="BZ10" s="126"/>
      <c r="CA10" s="126"/>
      <c r="CB10" s="126"/>
      <c r="CC10" s="126"/>
      <c r="CD10" s="126"/>
      <c r="CE10" s="126"/>
      <c r="CF10" s="126"/>
      <c r="CG10" s="126"/>
      <c r="CH10" s="126"/>
      <c r="CI10" s="126"/>
      <c r="CJ10" s="126"/>
      <c r="CK10" s="126"/>
      <c r="CL10" s="126"/>
      <c r="CM10" s="126"/>
      <c r="CN10" s="126"/>
      <c r="CO10" s="126"/>
      <c r="CP10" s="126"/>
      <c r="CQ10" s="126"/>
      <c r="CR10" s="126"/>
      <c r="CS10" s="126"/>
      <c r="CT10" s="126"/>
      <c r="CU10" s="126"/>
      <c r="CV10" s="126"/>
      <c r="CW10" s="126"/>
      <c r="CX10" s="126"/>
      <c r="CY10" s="126"/>
      <c r="CZ10" s="126"/>
      <c r="DA10" s="126"/>
      <c r="DB10" s="126"/>
      <c r="DC10" s="126"/>
      <c r="DD10" s="126"/>
      <c r="DE10" s="126"/>
      <c r="DF10" s="126"/>
      <c r="DG10" s="126"/>
      <c r="DH10" s="126"/>
      <c r="DI10" s="126"/>
      <c r="DJ10" s="126"/>
      <c r="DK10" s="126"/>
      <c r="DL10" s="126"/>
      <c r="DM10" s="126"/>
      <c r="DN10" s="126"/>
      <c r="DO10" s="126"/>
      <c r="DP10" s="126"/>
      <c r="DQ10" s="126"/>
      <c r="DR10" s="126"/>
      <c r="DS10" s="126"/>
      <c r="DT10" s="126"/>
      <c r="DU10" s="126"/>
      <c r="DV10" s="126"/>
      <c r="DW10" s="126"/>
      <c r="DX10" s="126"/>
      <c r="DY10" s="126"/>
      <c r="DZ10" s="126"/>
      <c r="EA10" s="126"/>
      <c r="EB10" s="126"/>
      <c r="EC10" s="126"/>
      <c r="ED10" s="126"/>
      <c r="EE10" s="126"/>
      <c r="EF10" s="126"/>
      <c r="EG10" s="126"/>
      <c r="EH10" s="126"/>
      <c r="EI10" s="126"/>
      <c r="EJ10" s="126"/>
      <c r="EK10" s="126"/>
      <c r="EL10" s="126"/>
      <c r="EM10" s="126"/>
      <c r="EN10" s="126"/>
      <c r="EO10" s="126"/>
      <c r="EP10" s="126"/>
      <c r="EQ10" s="126"/>
      <c r="ER10" s="126"/>
      <c r="ES10" s="126"/>
      <c r="ET10" s="126"/>
      <c r="EU10" s="126"/>
      <c r="EV10" s="126"/>
      <c r="EW10" s="126"/>
      <c r="EX10" s="126"/>
      <c r="EY10" s="126"/>
      <c r="EZ10" s="126"/>
      <c r="FA10" s="126"/>
      <c r="FB10" s="126"/>
      <c r="FC10" s="126"/>
      <c r="FD10" s="126"/>
      <c r="FE10" s="126"/>
      <c r="FF10" s="126"/>
      <c r="FG10" s="126"/>
      <c r="FH10" s="126"/>
      <c r="FI10" s="126"/>
      <c r="FJ10" s="126"/>
      <c r="FK10" s="126"/>
      <c r="FL10" s="126"/>
      <c r="FM10" s="126"/>
      <c r="FN10" s="126"/>
      <c r="FO10" s="126"/>
      <c r="FP10" s="126"/>
      <c r="FQ10" s="126"/>
      <c r="FR10" s="126"/>
      <c r="FS10" s="126"/>
      <c r="FT10" s="126"/>
    </row>
    <row r="11" spans="1:278" s="114" customFormat="1" ht="13.5" customHeight="1">
      <c r="A11" s="487"/>
      <c r="B11" s="355"/>
      <c r="C11" s="504"/>
      <c r="D11" s="504"/>
      <c r="E11" s="507"/>
      <c r="F11" s="507"/>
      <c r="G11" s="507"/>
      <c r="H11" s="510"/>
      <c r="I11" s="513"/>
      <c r="J11" s="495"/>
      <c r="K11" s="498"/>
      <c r="L11" s="498"/>
      <c r="M11" s="501"/>
      <c r="N11" s="498"/>
      <c r="O11" s="492"/>
      <c r="P11" s="492"/>
      <c r="Q11" s="492"/>
      <c r="R11" s="492"/>
      <c r="S11" s="492"/>
      <c r="T11" s="492"/>
      <c r="U11" s="126"/>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6"/>
      <c r="BG11" s="126"/>
      <c r="BH11" s="126"/>
      <c r="BI11" s="126"/>
      <c r="BJ11" s="126"/>
      <c r="BK11" s="126"/>
      <c r="BL11" s="126"/>
      <c r="BM11" s="126"/>
      <c r="BN11" s="126"/>
      <c r="BO11" s="126"/>
      <c r="BP11" s="126"/>
      <c r="BQ11" s="126"/>
      <c r="BR11" s="126"/>
      <c r="BS11" s="126"/>
      <c r="BT11" s="126"/>
      <c r="BU11" s="126"/>
      <c r="BV11" s="126"/>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6"/>
      <c r="DA11" s="126"/>
      <c r="DB11" s="126"/>
      <c r="DC11" s="126"/>
      <c r="DD11" s="126"/>
      <c r="DE11" s="126"/>
      <c r="DF11" s="126"/>
      <c r="DG11" s="126"/>
      <c r="DH11" s="126"/>
      <c r="DI11" s="126"/>
      <c r="DJ11" s="126"/>
      <c r="DK11" s="126"/>
      <c r="DL11" s="126"/>
      <c r="DM11" s="126"/>
      <c r="DN11" s="126"/>
      <c r="DO11" s="126"/>
      <c r="DP11" s="126"/>
      <c r="DQ11" s="126"/>
      <c r="DR11" s="126"/>
      <c r="DS11" s="126"/>
      <c r="DT11" s="126"/>
      <c r="DU11" s="126"/>
      <c r="DV11" s="126"/>
      <c r="DW11" s="126"/>
      <c r="DX11" s="126"/>
      <c r="DY11" s="126"/>
      <c r="DZ11" s="126"/>
      <c r="EA11" s="126"/>
      <c r="EB11" s="126"/>
      <c r="EC11" s="126"/>
      <c r="ED11" s="126"/>
      <c r="EE11" s="126"/>
      <c r="EF11" s="126"/>
      <c r="EG11" s="126"/>
      <c r="EH11" s="126"/>
      <c r="EI11" s="126"/>
      <c r="EJ11" s="126"/>
      <c r="EK11" s="126"/>
      <c r="EL11" s="126"/>
      <c r="EM11" s="126"/>
      <c r="EN11" s="126"/>
      <c r="EO11" s="126"/>
      <c r="EP11" s="126"/>
      <c r="EQ11" s="126"/>
      <c r="ER11" s="126"/>
      <c r="ES11" s="126"/>
      <c r="ET11" s="126"/>
      <c r="EU11" s="126"/>
      <c r="EV11" s="126"/>
      <c r="EW11" s="126"/>
      <c r="EX11" s="126"/>
      <c r="EY11" s="126"/>
      <c r="EZ11" s="126"/>
      <c r="FA11" s="126"/>
      <c r="FB11" s="126"/>
      <c r="FC11" s="126"/>
      <c r="FD11" s="126"/>
      <c r="FE11" s="126"/>
      <c r="FF11" s="126"/>
      <c r="FG11" s="126"/>
      <c r="FH11" s="126"/>
      <c r="FI11" s="126"/>
      <c r="FJ11" s="126"/>
      <c r="FK11" s="126"/>
      <c r="FL11" s="126"/>
      <c r="FM11" s="126"/>
      <c r="FN11" s="126"/>
      <c r="FO11" s="126"/>
      <c r="FP11" s="126"/>
      <c r="FQ11" s="126"/>
      <c r="FR11" s="126"/>
      <c r="FS11" s="126"/>
      <c r="FT11" s="126"/>
    </row>
    <row r="12" spans="1:278" s="114" customFormat="1" ht="13.5" customHeight="1">
      <c r="A12" s="487"/>
      <c r="B12" s="355"/>
      <c r="C12" s="504"/>
      <c r="D12" s="504"/>
      <c r="E12" s="507"/>
      <c r="F12" s="507"/>
      <c r="G12" s="507"/>
      <c r="H12" s="510"/>
      <c r="I12" s="513"/>
      <c r="J12" s="495"/>
      <c r="K12" s="498"/>
      <c r="L12" s="498"/>
      <c r="M12" s="501"/>
      <c r="N12" s="498"/>
      <c r="O12" s="492"/>
      <c r="P12" s="492"/>
      <c r="Q12" s="492"/>
      <c r="R12" s="492"/>
      <c r="S12" s="492"/>
      <c r="T12" s="492"/>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c r="EP12" s="126"/>
      <c r="EQ12" s="126"/>
      <c r="ER12" s="126"/>
      <c r="ES12" s="126"/>
      <c r="ET12" s="126"/>
      <c r="EU12" s="126"/>
      <c r="EV12" s="126"/>
      <c r="EW12" s="126"/>
      <c r="EX12" s="126"/>
      <c r="EY12" s="126"/>
      <c r="EZ12" s="126"/>
      <c r="FA12" s="126"/>
      <c r="FB12" s="126"/>
      <c r="FC12" s="126"/>
      <c r="FD12" s="126"/>
      <c r="FE12" s="126"/>
      <c r="FF12" s="126"/>
      <c r="FG12" s="126"/>
      <c r="FH12" s="126"/>
      <c r="FI12" s="126"/>
      <c r="FJ12" s="126"/>
      <c r="FK12" s="126"/>
      <c r="FL12" s="126"/>
      <c r="FM12" s="126"/>
      <c r="FN12" s="126"/>
      <c r="FO12" s="126"/>
      <c r="FP12" s="126"/>
      <c r="FQ12" s="126"/>
      <c r="FR12" s="126"/>
      <c r="FS12" s="126"/>
      <c r="FT12" s="126"/>
    </row>
    <row r="13" spans="1:278" s="114" customFormat="1" ht="13.5" customHeight="1">
      <c r="A13" s="487"/>
      <c r="B13" s="355"/>
      <c r="C13" s="504"/>
      <c r="D13" s="504"/>
      <c r="E13" s="507"/>
      <c r="F13" s="507"/>
      <c r="G13" s="507"/>
      <c r="H13" s="510"/>
      <c r="I13" s="513"/>
      <c r="J13" s="495"/>
      <c r="K13" s="498"/>
      <c r="L13" s="498"/>
      <c r="M13" s="501"/>
      <c r="N13" s="498"/>
      <c r="O13" s="492"/>
      <c r="P13" s="492"/>
      <c r="Q13" s="492"/>
      <c r="R13" s="492"/>
      <c r="S13" s="492"/>
      <c r="T13" s="492"/>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c r="DE13" s="126"/>
      <c r="DF13" s="126"/>
      <c r="DG13" s="126"/>
      <c r="DH13" s="126"/>
      <c r="DI13" s="126"/>
      <c r="DJ13" s="126"/>
      <c r="DK13" s="126"/>
      <c r="DL13" s="126"/>
      <c r="DM13" s="126"/>
      <c r="DN13" s="126"/>
      <c r="DO13" s="126"/>
      <c r="DP13" s="126"/>
      <c r="DQ13" s="126"/>
      <c r="DR13" s="126"/>
      <c r="DS13" s="126"/>
      <c r="DT13" s="126"/>
      <c r="DU13" s="126"/>
      <c r="DV13" s="126"/>
      <c r="DW13" s="126"/>
      <c r="DX13" s="126"/>
      <c r="DY13" s="126"/>
      <c r="DZ13" s="126"/>
      <c r="EA13" s="126"/>
      <c r="EB13" s="126"/>
      <c r="EC13" s="126"/>
      <c r="ED13" s="126"/>
      <c r="EE13" s="126"/>
      <c r="EF13" s="126"/>
      <c r="EG13" s="126"/>
      <c r="EH13" s="126"/>
      <c r="EI13" s="126"/>
      <c r="EJ13" s="126"/>
      <c r="EK13" s="126"/>
      <c r="EL13" s="126"/>
      <c r="EM13" s="126"/>
      <c r="EN13" s="126"/>
      <c r="EO13" s="126"/>
      <c r="EP13" s="126"/>
      <c r="EQ13" s="126"/>
      <c r="ER13" s="126"/>
      <c r="ES13" s="126"/>
      <c r="ET13" s="126"/>
      <c r="EU13" s="126"/>
      <c r="EV13" s="126"/>
      <c r="EW13" s="126"/>
      <c r="EX13" s="126"/>
      <c r="EY13" s="126"/>
      <c r="EZ13" s="126"/>
      <c r="FA13" s="126"/>
      <c r="FB13" s="126"/>
      <c r="FC13" s="126"/>
      <c r="FD13" s="126"/>
      <c r="FE13" s="126"/>
      <c r="FF13" s="126"/>
      <c r="FG13" s="126"/>
      <c r="FH13" s="126"/>
      <c r="FI13" s="126"/>
      <c r="FJ13" s="126"/>
      <c r="FK13" s="126"/>
      <c r="FL13" s="126"/>
      <c r="FM13" s="126"/>
      <c r="FN13" s="126"/>
      <c r="FO13" s="126"/>
      <c r="FP13" s="126"/>
      <c r="FQ13" s="126"/>
      <c r="FR13" s="126"/>
      <c r="FS13" s="126"/>
      <c r="FT13" s="126"/>
    </row>
    <row r="14" spans="1:278" s="114" customFormat="1" ht="238.5" customHeight="1" thickBot="1">
      <c r="A14" s="488"/>
      <c r="B14" s="490"/>
      <c r="C14" s="505"/>
      <c r="D14" s="505"/>
      <c r="E14" s="508"/>
      <c r="F14" s="508"/>
      <c r="G14" s="508"/>
      <c r="H14" s="511"/>
      <c r="I14" s="514"/>
      <c r="J14" s="496"/>
      <c r="K14" s="499"/>
      <c r="L14" s="499"/>
      <c r="M14" s="502"/>
      <c r="N14" s="499"/>
      <c r="O14" s="493"/>
      <c r="P14" s="493"/>
      <c r="Q14" s="493"/>
      <c r="R14" s="493"/>
      <c r="S14" s="493"/>
      <c r="T14" s="493"/>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P14" s="126"/>
      <c r="EQ14" s="126"/>
      <c r="ER14" s="126"/>
      <c r="ES14" s="126"/>
      <c r="ET14" s="126"/>
      <c r="EU14" s="126"/>
      <c r="EV14" s="126"/>
      <c r="EW14" s="126"/>
      <c r="EX14" s="126"/>
      <c r="EY14" s="126"/>
      <c r="EZ14" s="126"/>
      <c r="FA14" s="126"/>
      <c r="FB14" s="126"/>
      <c r="FC14" s="126"/>
      <c r="FD14" s="126"/>
      <c r="FE14" s="126"/>
      <c r="FF14" s="126"/>
      <c r="FG14" s="126"/>
      <c r="FH14" s="126"/>
      <c r="FI14" s="126"/>
      <c r="FJ14" s="126"/>
      <c r="FK14" s="126"/>
      <c r="FL14" s="126"/>
      <c r="FM14" s="126"/>
      <c r="FN14" s="126"/>
      <c r="FO14" s="126"/>
      <c r="FP14" s="126"/>
      <c r="FQ14" s="126"/>
      <c r="FR14" s="126"/>
      <c r="FS14" s="126"/>
      <c r="FT14" s="126"/>
    </row>
    <row r="15" spans="1:278" s="114" customFormat="1" ht="15" customHeight="1">
      <c r="A15" s="486">
        <f>'Mapa final'!A15</f>
        <v>2</v>
      </c>
      <c r="B15" s="489" t="str">
        <f>'Mapa final'!B15</f>
        <v>Corrupción</v>
      </c>
      <c r="C15" s="503" t="str">
        <f>'Mapa final'!C15</f>
        <v>Reputacional(Corrupción)</v>
      </c>
      <c r="D15" s="503" t="str">
        <f>'Mapa final'!D15</f>
        <v xml:space="preserve">1. 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506" t="str">
        <f>'Mapa final'!E15</f>
        <v xml:space="preserve">Carencia de transparencia, etica y valores . </v>
      </c>
      <c r="F15" s="506" t="str">
        <f>'Mapa final'!F15</f>
        <v xml:space="preserve">Posibilidad de actos indebidos de  los servidores judiciales debido a  la carencia en transparencia, etica y valores </v>
      </c>
      <c r="G15" s="506" t="str">
        <f>'Mapa final'!G15</f>
        <v>Fraude Interno</v>
      </c>
      <c r="H15" s="509" t="str">
        <f>'Mapa final'!I15</f>
        <v>Baja</v>
      </c>
      <c r="I15" s="512" t="str">
        <f>'Mapa final'!L15</f>
        <v>Mayor</v>
      </c>
      <c r="J15" s="494" t="str">
        <f>'Mapa final'!N15</f>
        <v xml:space="preserve">Alto </v>
      </c>
      <c r="K15" s="497" t="str">
        <f>'Mapa final'!AA15</f>
        <v>Baja</v>
      </c>
      <c r="L15" s="497" t="str">
        <f>'Mapa final'!AE15</f>
        <v>Mayor</v>
      </c>
      <c r="M15" s="500" t="str">
        <f>'Mapa final'!AG15</f>
        <v xml:space="preserve">Alto </v>
      </c>
      <c r="N15" s="497" t="str">
        <f>'Mapa final'!AH15</f>
        <v>Evitar</v>
      </c>
      <c r="O15" s="491"/>
      <c r="P15" s="491"/>
      <c r="Q15" s="491"/>
      <c r="R15" s="491"/>
      <c r="S15" s="491"/>
      <c r="T15" s="491"/>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row>
    <row r="16" spans="1:278" s="114" customFormat="1" ht="13.5" customHeight="1">
      <c r="A16" s="487"/>
      <c r="B16" s="355"/>
      <c r="C16" s="504"/>
      <c r="D16" s="504"/>
      <c r="E16" s="507"/>
      <c r="F16" s="507"/>
      <c r="G16" s="507"/>
      <c r="H16" s="510"/>
      <c r="I16" s="513"/>
      <c r="J16" s="495"/>
      <c r="K16" s="498"/>
      <c r="L16" s="498"/>
      <c r="M16" s="501"/>
      <c r="N16" s="498"/>
      <c r="O16" s="492"/>
      <c r="P16" s="492"/>
      <c r="Q16" s="492"/>
      <c r="R16" s="492"/>
      <c r="S16" s="492"/>
      <c r="T16" s="492"/>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6"/>
      <c r="DA16" s="126"/>
      <c r="DB16" s="126"/>
      <c r="DC16" s="126"/>
      <c r="DD16" s="126"/>
      <c r="DE16" s="126"/>
      <c r="DF16" s="126"/>
      <c r="DG16" s="126"/>
      <c r="DH16" s="126"/>
      <c r="DI16" s="126"/>
      <c r="DJ16" s="126"/>
      <c r="DK16" s="126"/>
      <c r="DL16" s="126"/>
      <c r="DM16" s="126"/>
      <c r="DN16" s="126"/>
      <c r="DO16" s="126"/>
      <c r="DP16" s="126"/>
      <c r="DQ16" s="126"/>
      <c r="DR16" s="126"/>
      <c r="DS16" s="126"/>
      <c r="DT16" s="126"/>
      <c r="DU16" s="126"/>
      <c r="DV16" s="126"/>
      <c r="DW16" s="126"/>
      <c r="DX16" s="126"/>
      <c r="DY16" s="126"/>
      <c r="DZ16" s="126"/>
      <c r="EA16" s="126"/>
      <c r="EB16" s="126"/>
      <c r="EC16" s="126"/>
      <c r="ED16" s="126"/>
      <c r="EE16" s="126"/>
      <c r="EF16" s="126"/>
      <c r="EG16" s="126"/>
      <c r="EH16" s="126"/>
      <c r="EI16" s="126"/>
      <c r="EJ16" s="126"/>
      <c r="EK16" s="126"/>
      <c r="EL16" s="126"/>
      <c r="EM16" s="126"/>
      <c r="EN16" s="126"/>
      <c r="EO16" s="126"/>
      <c r="EP16" s="126"/>
      <c r="EQ16" s="126"/>
      <c r="ER16" s="126"/>
      <c r="ES16" s="126"/>
      <c r="ET16" s="126"/>
      <c r="EU16" s="126"/>
      <c r="EV16" s="126"/>
      <c r="EW16" s="126"/>
      <c r="EX16" s="126"/>
      <c r="EY16" s="126"/>
      <c r="EZ16" s="126"/>
      <c r="FA16" s="126"/>
      <c r="FB16" s="126"/>
      <c r="FC16" s="126"/>
      <c r="FD16" s="126"/>
      <c r="FE16" s="126"/>
      <c r="FF16" s="126"/>
      <c r="FG16" s="126"/>
      <c r="FH16" s="126"/>
      <c r="FI16" s="126"/>
      <c r="FJ16" s="126"/>
      <c r="FK16" s="126"/>
      <c r="FL16" s="126"/>
      <c r="FM16" s="126"/>
      <c r="FN16" s="126"/>
      <c r="FO16" s="126"/>
      <c r="FP16" s="126"/>
      <c r="FQ16" s="126"/>
      <c r="FR16" s="126"/>
      <c r="FS16" s="126"/>
      <c r="FT16" s="126"/>
    </row>
    <row r="17" spans="1:176" s="114" customFormat="1" ht="13.5" customHeight="1">
      <c r="A17" s="487"/>
      <c r="B17" s="355"/>
      <c r="C17" s="504"/>
      <c r="D17" s="504"/>
      <c r="E17" s="507"/>
      <c r="F17" s="507"/>
      <c r="G17" s="507"/>
      <c r="H17" s="510"/>
      <c r="I17" s="513"/>
      <c r="J17" s="495"/>
      <c r="K17" s="498"/>
      <c r="L17" s="498"/>
      <c r="M17" s="501"/>
      <c r="N17" s="498"/>
      <c r="O17" s="492"/>
      <c r="P17" s="492"/>
      <c r="Q17" s="492"/>
      <c r="R17" s="492"/>
      <c r="S17" s="492"/>
      <c r="T17" s="492"/>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6"/>
      <c r="DA17" s="126"/>
      <c r="DB17" s="126"/>
      <c r="DC17" s="126"/>
      <c r="DD17" s="126"/>
      <c r="DE17" s="126"/>
      <c r="DF17" s="126"/>
      <c r="DG17" s="126"/>
      <c r="DH17" s="126"/>
      <c r="DI17" s="126"/>
      <c r="DJ17" s="126"/>
      <c r="DK17" s="126"/>
      <c r="DL17" s="126"/>
      <c r="DM17" s="126"/>
      <c r="DN17" s="126"/>
      <c r="DO17" s="126"/>
      <c r="DP17" s="126"/>
      <c r="DQ17" s="126"/>
      <c r="DR17" s="126"/>
      <c r="DS17" s="126"/>
      <c r="DT17" s="126"/>
      <c r="DU17" s="126"/>
      <c r="DV17" s="126"/>
      <c r="DW17" s="126"/>
      <c r="DX17" s="126"/>
      <c r="DY17" s="126"/>
      <c r="DZ17" s="126"/>
      <c r="EA17" s="126"/>
      <c r="EB17" s="126"/>
      <c r="EC17" s="126"/>
      <c r="ED17" s="126"/>
      <c r="EE17" s="126"/>
      <c r="EF17" s="126"/>
      <c r="EG17" s="126"/>
      <c r="EH17" s="126"/>
      <c r="EI17" s="126"/>
      <c r="EJ17" s="126"/>
      <c r="EK17" s="126"/>
      <c r="EL17" s="126"/>
      <c r="EM17" s="126"/>
      <c r="EN17" s="126"/>
      <c r="EO17" s="126"/>
      <c r="EP17" s="126"/>
      <c r="EQ17" s="126"/>
      <c r="ER17" s="126"/>
      <c r="ES17" s="126"/>
      <c r="ET17" s="126"/>
      <c r="EU17" s="126"/>
      <c r="EV17" s="126"/>
      <c r="EW17" s="126"/>
      <c r="EX17" s="126"/>
      <c r="EY17" s="126"/>
      <c r="EZ17" s="126"/>
      <c r="FA17" s="126"/>
      <c r="FB17" s="126"/>
      <c r="FC17" s="126"/>
      <c r="FD17" s="126"/>
      <c r="FE17" s="126"/>
      <c r="FF17" s="126"/>
      <c r="FG17" s="126"/>
      <c r="FH17" s="126"/>
      <c r="FI17" s="126"/>
      <c r="FJ17" s="126"/>
      <c r="FK17" s="126"/>
      <c r="FL17" s="126"/>
      <c r="FM17" s="126"/>
      <c r="FN17" s="126"/>
      <c r="FO17" s="126"/>
      <c r="FP17" s="126"/>
      <c r="FQ17" s="126"/>
      <c r="FR17" s="126"/>
      <c r="FS17" s="126"/>
      <c r="FT17" s="126"/>
    </row>
    <row r="18" spans="1:176" s="114" customFormat="1" ht="13.5" customHeight="1">
      <c r="A18" s="487"/>
      <c r="B18" s="355"/>
      <c r="C18" s="504"/>
      <c r="D18" s="504"/>
      <c r="E18" s="507"/>
      <c r="F18" s="507"/>
      <c r="G18" s="507"/>
      <c r="H18" s="510"/>
      <c r="I18" s="513"/>
      <c r="J18" s="495"/>
      <c r="K18" s="498"/>
      <c r="L18" s="498"/>
      <c r="M18" s="501"/>
      <c r="N18" s="498"/>
      <c r="O18" s="492"/>
      <c r="P18" s="492"/>
      <c r="Q18" s="492"/>
      <c r="R18" s="492"/>
      <c r="S18" s="492"/>
      <c r="T18" s="492"/>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row>
    <row r="19" spans="1:176" s="114" customFormat="1" ht="255.75" customHeight="1" thickBot="1">
      <c r="A19" s="488"/>
      <c r="B19" s="490"/>
      <c r="C19" s="505"/>
      <c r="D19" s="505"/>
      <c r="E19" s="508"/>
      <c r="F19" s="508"/>
      <c r="G19" s="508"/>
      <c r="H19" s="511"/>
      <c r="I19" s="514"/>
      <c r="J19" s="496"/>
      <c r="K19" s="499"/>
      <c r="L19" s="499"/>
      <c r="M19" s="502"/>
      <c r="N19" s="499"/>
      <c r="O19" s="493"/>
      <c r="P19" s="493"/>
      <c r="Q19" s="493"/>
      <c r="R19" s="493"/>
      <c r="S19" s="493"/>
      <c r="T19" s="493"/>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c r="CU19" s="126"/>
      <c r="CV19" s="126"/>
      <c r="CW19" s="126"/>
      <c r="CX19" s="126"/>
      <c r="CY19" s="126"/>
      <c r="CZ19" s="126"/>
      <c r="DA19" s="126"/>
      <c r="DB19" s="126"/>
      <c r="DC19" s="126"/>
      <c r="DD19" s="126"/>
      <c r="DE19" s="126"/>
      <c r="DF19" s="126"/>
      <c r="DG19" s="126"/>
      <c r="DH19" s="126"/>
      <c r="DI19" s="126"/>
      <c r="DJ19" s="126"/>
      <c r="DK19" s="126"/>
      <c r="DL19" s="126"/>
      <c r="DM19" s="126"/>
      <c r="DN19" s="126"/>
      <c r="DO19" s="126"/>
      <c r="DP19" s="126"/>
      <c r="DQ19" s="126"/>
      <c r="DR19" s="126"/>
      <c r="DS19" s="126"/>
      <c r="DT19" s="126"/>
      <c r="DU19" s="126"/>
      <c r="DV19" s="126"/>
      <c r="DW19" s="126"/>
      <c r="DX19" s="126"/>
      <c r="DY19" s="126"/>
      <c r="DZ19" s="126"/>
      <c r="EA19" s="126"/>
      <c r="EB19" s="126"/>
      <c r="EC19" s="126"/>
      <c r="ED19" s="126"/>
      <c r="EE19" s="126"/>
      <c r="EF19" s="126"/>
      <c r="EG19" s="126"/>
      <c r="EH19" s="126"/>
      <c r="EI19" s="126"/>
      <c r="EJ19" s="126"/>
      <c r="EK19" s="126"/>
      <c r="EL19" s="126"/>
      <c r="EM19" s="126"/>
      <c r="EN19" s="126"/>
      <c r="EO19" s="126"/>
      <c r="EP19" s="126"/>
      <c r="EQ19" s="126"/>
      <c r="ER19" s="126"/>
      <c r="ES19" s="126"/>
      <c r="ET19" s="126"/>
      <c r="EU19" s="126"/>
      <c r="EV19" s="126"/>
      <c r="EW19" s="126"/>
      <c r="EX19" s="126"/>
      <c r="EY19" s="126"/>
      <c r="EZ19" s="126"/>
      <c r="FA19" s="126"/>
      <c r="FB19" s="126"/>
      <c r="FC19" s="126"/>
      <c r="FD19" s="126"/>
      <c r="FE19" s="126"/>
      <c r="FF19" s="126"/>
      <c r="FG19" s="126"/>
      <c r="FH19" s="126"/>
      <c r="FI19" s="126"/>
      <c r="FJ19" s="126"/>
      <c r="FK19" s="126"/>
      <c r="FL19" s="126"/>
      <c r="FM19" s="126"/>
      <c r="FN19" s="126"/>
      <c r="FO19" s="126"/>
      <c r="FP19" s="126"/>
      <c r="FQ19" s="126"/>
      <c r="FR19" s="126"/>
      <c r="FS19" s="126"/>
      <c r="FT19" s="126"/>
    </row>
    <row r="20" spans="1:176">
      <c r="A20" s="486">
        <f>'Mapa final'!A19</f>
        <v>3</v>
      </c>
      <c r="B20" s="489" t="str">
        <f>'Mapa final'!B19</f>
        <v>Inaplicabilidad de la normavidad ambiental vigente</v>
      </c>
      <c r="C20" s="503" t="str">
        <f>'Mapa final'!C19</f>
        <v xml:space="preserve"> Afectación Ambiental</v>
      </c>
      <c r="D20" s="503" t="str">
        <f>'Mapa final'!D19</f>
        <v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v>
      </c>
      <c r="E20" s="506" t="str">
        <f>'Mapa final'!E19</f>
        <v>Desconocimiento de los lineamientos ambientales y normatividad  ambiental vigente</v>
      </c>
      <c r="F20" s="506" t="str">
        <f>'Mapa final'!F19</f>
        <v>Posibilidad de afectación ambiental debido al desconocimiento de las lineamientos ambientales y normatividad ambiental vigente</v>
      </c>
      <c r="G20" s="506" t="str">
        <f>'Mapa final'!G19</f>
        <v>Eventos Ambientales Internos</v>
      </c>
      <c r="H20" s="509" t="str">
        <f>'Mapa final'!I19</f>
        <v>Media</v>
      </c>
      <c r="I20" s="512" t="str">
        <f>'Mapa final'!L19</f>
        <v>Leve</v>
      </c>
      <c r="J20" s="494" t="str">
        <f>'Mapa final'!N19</f>
        <v>Moderado</v>
      </c>
      <c r="K20" s="497" t="str">
        <f>'Mapa final'!AA19</f>
        <v>Baja</v>
      </c>
      <c r="L20" s="497" t="str">
        <f>'Mapa final'!AE19</f>
        <v>Leve</v>
      </c>
      <c r="M20" s="500" t="str">
        <f>'Mapa final'!AG19</f>
        <v>Bajo</v>
      </c>
      <c r="N20" s="497" t="str">
        <f>'Mapa final'!AH19</f>
        <v>Aceptar</v>
      </c>
      <c r="O20" s="491"/>
      <c r="P20" s="491"/>
      <c r="Q20" s="491"/>
      <c r="R20" s="491"/>
      <c r="S20" s="491"/>
      <c r="T20" s="491"/>
    </row>
    <row r="21" spans="1:176">
      <c r="A21" s="487"/>
      <c r="B21" s="355"/>
      <c r="C21" s="504"/>
      <c r="D21" s="504"/>
      <c r="E21" s="507"/>
      <c r="F21" s="507"/>
      <c r="G21" s="507"/>
      <c r="H21" s="510"/>
      <c r="I21" s="513"/>
      <c r="J21" s="495"/>
      <c r="K21" s="498"/>
      <c r="L21" s="498"/>
      <c r="M21" s="501"/>
      <c r="N21" s="498"/>
      <c r="O21" s="492"/>
      <c r="P21" s="492"/>
      <c r="Q21" s="492"/>
      <c r="R21" s="492"/>
      <c r="S21" s="492"/>
      <c r="T21" s="492"/>
    </row>
    <row r="22" spans="1:176">
      <c r="A22" s="487"/>
      <c r="B22" s="355"/>
      <c r="C22" s="504"/>
      <c r="D22" s="504"/>
      <c r="E22" s="507"/>
      <c r="F22" s="507"/>
      <c r="G22" s="507"/>
      <c r="H22" s="510"/>
      <c r="I22" s="513"/>
      <c r="J22" s="495"/>
      <c r="K22" s="498"/>
      <c r="L22" s="498"/>
      <c r="M22" s="501"/>
      <c r="N22" s="498"/>
      <c r="O22" s="492"/>
      <c r="P22" s="492"/>
      <c r="Q22" s="492"/>
      <c r="R22" s="492"/>
      <c r="S22" s="492"/>
      <c r="T22" s="492"/>
    </row>
    <row r="23" spans="1:176">
      <c r="A23" s="487"/>
      <c r="B23" s="355"/>
      <c r="C23" s="504"/>
      <c r="D23" s="504"/>
      <c r="E23" s="507"/>
      <c r="F23" s="507"/>
      <c r="G23" s="507"/>
      <c r="H23" s="510"/>
      <c r="I23" s="513"/>
      <c r="J23" s="495"/>
      <c r="K23" s="498"/>
      <c r="L23" s="498"/>
      <c r="M23" s="501"/>
      <c r="N23" s="498"/>
      <c r="O23" s="492"/>
      <c r="P23" s="492"/>
      <c r="Q23" s="492"/>
      <c r="R23" s="492"/>
      <c r="S23" s="492"/>
      <c r="T23" s="492"/>
    </row>
    <row r="24" spans="1:176" ht="15.75" thickBot="1">
      <c r="A24" s="488"/>
      <c r="B24" s="490"/>
      <c r="C24" s="505"/>
      <c r="D24" s="505"/>
      <c r="E24" s="508"/>
      <c r="F24" s="508"/>
      <c r="G24" s="508"/>
      <c r="H24" s="511"/>
      <c r="I24" s="514"/>
      <c r="J24" s="496"/>
      <c r="K24" s="499"/>
      <c r="L24" s="499"/>
      <c r="M24" s="502"/>
      <c r="N24" s="499"/>
      <c r="O24" s="493"/>
      <c r="P24" s="493"/>
      <c r="Q24" s="493"/>
      <c r="R24" s="493"/>
      <c r="S24" s="493"/>
      <c r="T24" s="493"/>
    </row>
  </sheetData>
  <mergeCells count="79">
    <mergeCell ref="T7:T8"/>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J15:J19"/>
    <mergeCell ref="K15:K19"/>
    <mergeCell ref="L15:L19"/>
    <mergeCell ref="M15:M19"/>
    <mergeCell ref="I10:I14"/>
    <mergeCell ref="J10:J14"/>
    <mergeCell ref="K10:K14"/>
    <mergeCell ref="L10:L14"/>
    <mergeCell ref="C20:C24"/>
    <mergeCell ref="D20:D24"/>
    <mergeCell ref="E20:E24"/>
    <mergeCell ref="F20:F24"/>
    <mergeCell ref="G20:G24"/>
    <mergeCell ref="H20:H24"/>
    <mergeCell ref="I20:I24"/>
    <mergeCell ref="P20:P24"/>
    <mergeCell ref="Q20:Q24"/>
    <mergeCell ref="R20:R24"/>
    <mergeCell ref="S20:S24"/>
    <mergeCell ref="T20:T24"/>
    <mergeCell ref="J20:J24"/>
    <mergeCell ref="K20:K24"/>
    <mergeCell ref="L20:L24"/>
    <mergeCell ref="M20:M24"/>
    <mergeCell ref="N20:N24"/>
    <mergeCell ref="O20:O24"/>
    <mergeCell ref="A20:A24"/>
    <mergeCell ref="B10:B14"/>
    <mergeCell ref="B15:B19"/>
    <mergeCell ref="B20:B24"/>
  </mergeCells>
  <conditionalFormatting sqref="D8:G8 H7 H25:J1048576 A7:B7">
    <cfRule type="containsText" dxfId="735" priority="663" operator="containsText" text="3- Moderado">
      <formula>NOT(ISERROR(SEARCH("3- Moderado",A7)))</formula>
    </cfRule>
    <cfRule type="containsText" dxfId="734" priority="664" operator="containsText" text="6- Moderado">
      <formula>NOT(ISERROR(SEARCH("6- Moderado",A7)))</formula>
    </cfRule>
    <cfRule type="containsText" dxfId="733" priority="665" operator="containsText" text="4- Moderado">
      <formula>NOT(ISERROR(SEARCH("4- Moderado",A7)))</formula>
    </cfRule>
    <cfRule type="containsText" dxfId="732" priority="666" operator="containsText" text="3- Bajo">
      <formula>NOT(ISERROR(SEARCH("3- Bajo",A7)))</formula>
    </cfRule>
    <cfRule type="containsText" dxfId="731" priority="667" operator="containsText" text="4- Bajo">
      <formula>NOT(ISERROR(SEARCH("4- Bajo",A7)))</formula>
    </cfRule>
    <cfRule type="containsText" dxfId="730" priority="668" operator="containsText" text="1- Bajo">
      <formula>NOT(ISERROR(SEARCH("1- Bajo",A7)))</formula>
    </cfRule>
  </conditionalFormatting>
  <conditionalFormatting sqref="H8:J8">
    <cfRule type="containsText" dxfId="729" priority="656" operator="containsText" text="3- Moderado">
      <formula>NOT(ISERROR(SEARCH("3- Moderado",H8)))</formula>
    </cfRule>
    <cfRule type="containsText" dxfId="728" priority="657" operator="containsText" text="6- Moderado">
      <formula>NOT(ISERROR(SEARCH("6- Moderado",H8)))</formula>
    </cfRule>
    <cfRule type="containsText" dxfId="727" priority="658" operator="containsText" text="4- Moderado">
      <formula>NOT(ISERROR(SEARCH("4- Moderado",H8)))</formula>
    </cfRule>
    <cfRule type="containsText" dxfId="726" priority="659" operator="containsText" text="3- Bajo">
      <formula>NOT(ISERROR(SEARCH("3- Bajo",H8)))</formula>
    </cfRule>
    <cfRule type="containsText" dxfId="725" priority="660" operator="containsText" text="4- Bajo">
      <formula>NOT(ISERROR(SEARCH("4- Bajo",H8)))</formula>
    </cfRule>
    <cfRule type="containsText" dxfId="724" priority="662" operator="containsText" text="1- Bajo">
      <formula>NOT(ISERROR(SEARCH("1- Bajo",H8)))</formula>
    </cfRule>
  </conditionalFormatting>
  <conditionalFormatting sqref="J8 J25:J1048576">
    <cfRule type="containsText" dxfId="723" priority="645" operator="containsText" text="25- Extremo">
      <formula>NOT(ISERROR(SEARCH("25- Extremo",J8)))</formula>
    </cfRule>
    <cfRule type="containsText" dxfId="722" priority="646" operator="containsText" text="20- Extremo">
      <formula>NOT(ISERROR(SEARCH("20- Extremo",J8)))</formula>
    </cfRule>
    <cfRule type="containsText" dxfId="721" priority="647" operator="containsText" text="15- Extremo">
      <formula>NOT(ISERROR(SEARCH("15- Extremo",J8)))</formula>
    </cfRule>
    <cfRule type="containsText" dxfId="720" priority="648" operator="containsText" text="10- Extremo">
      <formula>NOT(ISERROR(SEARCH("10- Extremo",J8)))</formula>
    </cfRule>
    <cfRule type="containsText" dxfId="719" priority="649" operator="containsText" text="5- Extremo">
      <formula>NOT(ISERROR(SEARCH("5- Extremo",J8)))</formula>
    </cfRule>
    <cfRule type="containsText" dxfId="718" priority="650" operator="containsText" text="12- Alto">
      <formula>NOT(ISERROR(SEARCH("12- Alto",J8)))</formula>
    </cfRule>
    <cfRule type="containsText" dxfId="717" priority="651" operator="containsText" text="10- Alto">
      <formula>NOT(ISERROR(SEARCH("10- Alto",J8)))</formula>
    </cfRule>
    <cfRule type="containsText" dxfId="716" priority="652" operator="containsText" text="9- Alto">
      <formula>NOT(ISERROR(SEARCH("9- Alto",J8)))</formula>
    </cfRule>
    <cfRule type="containsText" dxfId="715" priority="653" operator="containsText" text="8- Alto">
      <formula>NOT(ISERROR(SEARCH("8- Alto",J8)))</formula>
    </cfRule>
    <cfRule type="containsText" dxfId="714" priority="654" operator="containsText" text="5- Alto">
      <formula>NOT(ISERROR(SEARCH("5- Alto",J8)))</formula>
    </cfRule>
    <cfRule type="containsText" dxfId="713" priority="655" operator="containsText" text="4- Alto">
      <formula>NOT(ISERROR(SEARCH("4- Alto",J8)))</formula>
    </cfRule>
    <cfRule type="containsText" dxfId="712" priority="661" operator="containsText" text="2- Bajo">
      <formula>NOT(ISERROR(SEARCH("2- Bajo",J8)))</formula>
    </cfRule>
  </conditionalFormatting>
  <conditionalFormatting sqref="K10:L10 K15:L15">
    <cfRule type="containsText" dxfId="711" priority="639" operator="containsText" text="3- Moderado">
      <formula>NOT(ISERROR(SEARCH("3- Moderado",K10)))</formula>
    </cfRule>
    <cfRule type="containsText" dxfId="710" priority="640" operator="containsText" text="6- Moderado">
      <formula>NOT(ISERROR(SEARCH("6- Moderado",K10)))</formula>
    </cfRule>
    <cfRule type="containsText" dxfId="709" priority="641" operator="containsText" text="4- Moderado">
      <formula>NOT(ISERROR(SEARCH("4- Moderado",K10)))</formula>
    </cfRule>
    <cfRule type="containsText" dxfId="708" priority="642" operator="containsText" text="3- Bajo">
      <formula>NOT(ISERROR(SEARCH("3- Bajo",K10)))</formula>
    </cfRule>
    <cfRule type="containsText" dxfId="707" priority="643" operator="containsText" text="4- Bajo">
      <formula>NOT(ISERROR(SEARCH("4- Bajo",K10)))</formula>
    </cfRule>
    <cfRule type="containsText" dxfId="706" priority="644" operator="containsText" text="1- Bajo">
      <formula>NOT(ISERROR(SEARCH("1- Bajo",K10)))</formula>
    </cfRule>
  </conditionalFormatting>
  <conditionalFormatting sqref="H10:I10 H15:I15">
    <cfRule type="containsText" dxfId="705" priority="633" operator="containsText" text="3- Moderado">
      <formula>NOT(ISERROR(SEARCH("3- Moderado",H10)))</formula>
    </cfRule>
    <cfRule type="containsText" dxfId="704" priority="634" operator="containsText" text="6- Moderado">
      <formula>NOT(ISERROR(SEARCH("6- Moderado",H10)))</formula>
    </cfRule>
    <cfRule type="containsText" dxfId="703" priority="635" operator="containsText" text="4- Moderado">
      <formula>NOT(ISERROR(SEARCH("4- Moderado",H10)))</formula>
    </cfRule>
    <cfRule type="containsText" dxfId="702" priority="636" operator="containsText" text="3- Bajo">
      <formula>NOT(ISERROR(SEARCH("3- Bajo",H10)))</formula>
    </cfRule>
    <cfRule type="containsText" dxfId="701" priority="637" operator="containsText" text="4- Bajo">
      <formula>NOT(ISERROR(SEARCH("4- Bajo",H10)))</formula>
    </cfRule>
    <cfRule type="containsText" dxfId="700" priority="638" operator="containsText" text="1- Bajo">
      <formula>NOT(ISERROR(SEARCH("1- Bajo",H10)))</formula>
    </cfRule>
  </conditionalFormatting>
  <conditionalFormatting sqref="A10:E10 E15 A15:B15 B20">
    <cfRule type="containsText" dxfId="699" priority="627" operator="containsText" text="3- Moderado">
      <formula>NOT(ISERROR(SEARCH("3- Moderado",A10)))</formula>
    </cfRule>
    <cfRule type="containsText" dxfId="698" priority="628" operator="containsText" text="6- Moderado">
      <formula>NOT(ISERROR(SEARCH("6- Moderado",A10)))</formula>
    </cfRule>
    <cfRule type="containsText" dxfId="697" priority="629" operator="containsText" text="4- Moderado">
      <formula>NOT(ISERROR(SEARCH("4- Moderado",A10)))</formula>
    </cfRule>
    <cfRule type="containsText" dxfId="696" priority="630" operator="containsText" text="3- Bajo">
      <formula>NOT(ISERROR(SEARCH("3- Bajo",A10)))</formula>
    </cfRule>
    <cfRule type="containsText" dxfId="695" priority="631" operator="containsText" text="4- Bajo">
      <formula>NOT(ISERROR(SEARCH("4- Bajo",A10)))</formula>
    </cfRule>
    <cfRule type="containsText" dxfId="694" priority="632" operator="containsText" text="1- Bajo">
      <formula>NOT(ISERROR(SEARCH("1- Bajo",A10)))</formula>
    </cfRule>
  </conditionalFormatting>
  <conditionalFormatting sqref="F10:G10 F15:G15">
    <cfRule type="containsText" dxfId="693" priority="621" operator="containsText" text="3- Moderado">
      <formula>NOT(ISERROR(SEARCH("3- Moderado",F10)))</formula>
    </cfRule>
    <cfRule type="containsText" dxfId="692" priority="622" operator="containsText" text="6- Moderado">
      <formula>NOT(ISERROR(SEARCH("6- Moderado",F10)))</formula>
    </cfRule>
    <cfRule type="containsText" dxfId="691" priority="623" operator="containsText" text="4- Moderado">
      <formula>NOT(ISERROR(SEARCH("4- Moderado",F10)))</formula>
    </cfRule>
    <cfRule type="containsText" dxfId="690" priority="624" operator="containsText" text="3- Bajo">
      <formula>NOT(ISERROR(SEARCH("3- Bajo",F10)))</formula>
    </cfRule>
    <cfRule type="containsText" dxfId="689" priority="625" operator="containsText" text="4- Bajo">
      <formula>NOT(ISERROR(SEARCH("4- Bajo",F10)))</formula>
    </cfRule>
    <cfRule type="containsText" dxfId="688" priority="626" operator="containsText" text="1- Bajo">
      <formula>NOT(ISERROR(SEARCH("1- Bajo",F10)))</formula>
    </cfRule>
  </conditionalFormatting>
  <conditionalFormatting sqref="K8">
    <cfRule type="containsText" dxfId="687" priority="615" operator="containsText" text="3- Moderado">
      <formula>NOT(ISERROR(SEARCH("3- Moderado",K8)))</formula>
    </cfRule>
    <cfRule type="containsText" dxfId="686" priority="616" operator="containsText" text="6- Moderado">
      <formula>NOT(ISERROR(SEARCH("6- Moderado",K8)))</formula>
    </cfRule>
    <cfRule type="containsText" dxfId="685" priority="617" operator="containsText" text="4- Moderado">
      <formula>NOT(ISERROR(SEARCH("4- Moderado",K8)))</formula>
    </cfRule>
    <cfRule type="containsText" dxfId="684" priority="618" operator="containsText" text="3- Bajo">
      <formula>NOT(ISERROR(SEARCH("3- Bajo",K8)))</formula>
    </cfRule>
    <cfRule type="containsText" dxfId="683" priority="619" operator="containsText" text="4- Bajo">
      <formula>NOT(ISERROR(SEARCH("4- Bajo",K8)))</formula>
    </cfRule>
    <cfRule type="containsText" dxfId="682" priority="620" operator="containsText" text="1- Bajo">
      <formula>NOT(ISERROR(SEARCH("1- Bajo",K8)))</formula>
    </cfRule>
  </conditionalFormatting>
  <conditionalFormatting sqref="L8">
    <cfRule type="containsText" dxfId="681" priority="609" operator="containsText" text="3- Moderado">
      <formula>NOT(ISERROR(SEARCH("3- Moderado",L8)))</formula>
    </cfRule>
    <cfRule type="containsText" dxfId="680" priority="610" operator="containsText" text="6- Moderado">
      <formula>NOT(ISERROR(SEARCH("6- Moderado",L8)))</formula>
    </cfRule>
    <cfRule type="containsText" dxfId="679" priority="611" operator="containsText" text="4- Moderado">
      <formula>NOT(ISERROR(SEARCH("4- Moderado",L8)))</formula>
    </cfRule>
    <cfRule type="containsText" dxfId="678" priority="612" operator="containsText" text="3- Bajo">
      <formula>NOT(ISERROR(SEARCH("3- Bajo",L8)))</formula>
    </cfRule>
    <cfRule type="containsText" dxfId="677" priority="613" operator="containsText" text="4- Bajo">
      <formula>NOT(ISERROR(SEARCH("4- Bajo",L8)))</formula>
    </cfRule>
    <cfRule type="containsText" dxfId="676" priority="614" operator="containsText" text="1- Bajo">
      <formula>NOT(ISERROR(SEARCH("1- Bajo",L8)))</formula>
    </cfRule>
  </conditionalFormatting>
  <conditionalFormatting sqref="M8">
    <cfRule type="containsText" dxfId="675" priority="603" operator="containsText" text="3- Moderado">
      <formula>NOT(ISERROR(SEARCH("3- Moderado",M8)))</formula>
    </cfRule>
    <cfRule type="containsText" dxfId="674" priority="604" operator="containsText" text="6- Moderado">
      <formula>NOT(ISERROR(SEARCH("6- Moderado",M8)))</formula>
    </cfRule>
    <cfRule type="containsText" dxfId="673" priority="605" operator="containsText" text="4- Moderado">
      <formula>NOT(ISERROR(SEARCH("4- Moderado",M8)))</formula>
    </cfRule>
    <cfRule type="containsText" dxfId="672" priority="606" operator="containsText" text="3- Bajo">
      <formula>NOT(ISERROR(SEARCH("3- Bajo",M8)))</formula>
    </cfRule>
    <cfRule type="containsText" dxfId="671" priority="607" operator="containsText" text="4- Bajo">
      <formula>NOT(ISERROR(SEARCH("4- Bajo",M8)))</formula>
    </cfRule>
    <cfRule type="containsText" dxfId="670" priority="608" operator="containsText" text="1- Bajo">
      <formula>NOT(ISERROR(SEARCH("1- Bajo",M8)))</formula>
    </cfRule>
  </conditionalFormatting>
  <conditionalFormatting sqref="N10 N15">
    <cfRule type="containsText" dxfId="669" priority="587" operator="containsText" text="3- Moderado">
      <formula>NOT(ISERROR(SEARCH("3- Moderado",N10)))</formula>
    </cfRule>
    <cfRule type="containsText" dxfId="668" priority="588" operator="containsText" text="6- Moderado">
      <formula>NOT(ISERROR(SEARCH("6- Moderado",N10)))</formula>
    </cfRule>
    <cfRule type="containsText" dxfId="667" priority="589" operator="containsText" text="4- Moderado">
      <formula>NOT(ISERROR(SEARCH("4- Moderado",N10)))</formula>
    </cfRule>
    <cfRule type="containsText" dxfId="666" priority="590" operator="containsText" text="3- Bajo">
      <formula>NOT(ISERROR(SEARCH("3- Bajo",N10)))</formula>
    </cfRule>
    <cfRule type="containsText" dxfId="665" priority="591" operator="containsText" text="4- Bajo">
      <formula>NOT(ISERROR(SEARCH("4- Bajo",N10)))</formula>
    </cfRule>
    <cfRule type="containsText" dxfId="664" priority="592" operator="containsText" text="1- Bajo">
      <formula>NOT(ISERROR(SEARCH("1- Bajo",N10)))</formula>
    </cfRule>
  </conditionalFormatting>
  <conditionalFormatting sqref="H10:H19">
    <cfRule type="containsText" dxfId="663" priority="574" operator="containsText" text="Muy Alta">
      <formula>NOT(ISERROR(SEARCH("Muy Alta",H10)))</formula>
    </cfRule>
    <cfRule type="containsText" dxfId="662" priority="575" operator="containsText" text="Alta">
      <formula>NOT(ISERROR(SEARCH("Alta",H10)))</formula>
    </cfRule>
    <cfRule type="containsText" dxfId="661" priority="576" operator="containsText" text="Muy Alta">
      <formula>NOT(ISERROR(SEARCH("Muy Alta",H10)))</formula>
    </cfRule>
    <cfRule type="containsText" dxfId="660" priority="581" operator="containsText" text="Muy Baja">
      <formula>NOT(ISERROR(SEARCH("Muy Baja",H10)))</formula>
    </cfRule>
    <cfRule type="containsText" dxfId="659" priority="582" operator="containsText" text="Baja">
      <formula>NOT(ISERROR(SEARCH("Baja",H10)))</formula>
    </cfRule>
    <cfRule type="containsText" dxfId="658" priority="583" operator="containsText" text="Media">
      <formula>NOT(ISERROR(SEARCH("Media",H10)))</formula>
    </cfRule>
    <cfRule type="containsText" dxfId="657" priority="584" operator="containsText" text="Alta">
      <formula>NOT(ISERROR(SEARCH("Alta",H10)))</formula>
    </cfRule>
    <cfRule type="containsText" dxfId="656" priority="586" operator="containsText" text="Muy Alta">
      <formula>NOT(ISERROR(SEARCH("Muy Alta",H10)))</formula>
    </cfRule>
  </conditionalFormatting>
  <conditionalFormatting sqref="I10:I19">
    <cfRule type="containsText" dxfId="655" priority="577" operator="containsText" text="Catastrófico">
      <formula>NOT(ISERROR(SEARCH("Catastrófico",I10)))</formula>
    </cfRule>
    <cfRule type="containsText" dxfId="654" priority="578" operator="containsText" text="Mayor">
      <formula>NOT(ISERROR(SEARCH("Mayor",I10)))</formula>
    </cfRule>
    <cfRule type="containsText" dxfId="653" priority="579" operator="containsText" text="Menor">
      <formula>NOT(ISERROR(SEARCH("Menor",I10)))</formula>
    </cfRule>
    <cfRule type="containsText" dxfId="652" priority="580" operator="containsText" text="Leve">
      <formula>NOT(ISERROR(SEARCH("Leve",I10)))</formula>
    </cfRule>
    <cfRule type="containsText" dxfId="651" priority="585" operator="containsText" text="Moderado">
      <formula>NOT(ISERROR(SEARCH("Moderado",I10)))</formula>
    </cfRule>
  </conditionalFormatting>
  <conditionalFormatting sqref="K10:K19">
    <cfRule type="containsText" dxfId="650" priority="572" operator="containsText" text="Media">
      <formula>NOT(ISERROR(SEARCH("Media",K10)))</formula>
    </cfRule>
  </conditionalFormatting>
  <conditionalFormatting sqref="L10:L19">
    <cfRule type="containsText" dxfId="649" priority="571" operator="containsText" text="Moderado">
      <formula>NOT(ISERROR(SEARCH("Moderado",L10)))</formula>
    </cfRule>
  </conditionalFormatting>
  <conditionalFormatting sqref="C15">
    <cfRule type="containsText" dxfId="648" priority="565" operator="containsText" text="3- Moderado">
      <formula>NOT(ISERROR(SEARCH("3- Moderado",C15)))</formula>
    </cfRule>
    <cfRule type="containsText" dxfId="647" priority="566" operator="containsText" text="6- Moderado">
      <formula>NOT(ISERROR(SEARCH("6- Moderado",C15)))</formula>
    </cfRule>
    <cfRule type="containsText" dxfId="646" priority="567" operator="containsText" text="4- Moderado">
      <formula>NOT(ISERROR(SEARCH("4- Moderado",C15)))</formula>
    </cfRule>
    <cfRule type="containsText" dxfId="645" priority="568" operator="containsText" text="3- Bajo">
      <formula>NOT(ISERROR(SEARCH("3- Bajo",C15)))</formula>
    </cfRule>
    <cfRule type="containsText" dxfId="644" priority="569" operator="containsText" text="4- Bajo">
      <formula>NOT(ISERROR(SEARCH("4- Bajo",C15)))</formula>
    </cfRule>
    <cfRule type="containsText" dxfId="643" priority="570" operator="containsText" text="1- Bajo">
      <formula>NOT(ISERROR(SEARCH("1- Bajo",C15)))</formula>
    </cfRule>
  </conditionalFormatting>
  <conditionalFormatting sqref="D15">
    <cfRule type="containsText" dxfId="642" priority="559" operator="containsText" text="3- Moderado">
      <formula>NOT(ISERROR(SEARCH("3- Moderado",D15)))</formula>
    </cfRule>
    <cfRule type="containsText" dxfId="641" priority="560" operator="containsText" text="6- Moderado">
      <formula>NOT(ISERROR(SEARCH("6- Moderado",D15)))</formula>
    </cfRule>
    <cfRule type="containsText" dxfId="640" priority="561" operator="containsText" text="4- Moderado">
      <formula>NOT(ISERROR(SEARCH("4- Moderado",D15)))</formula>
    </cfRule>
    <cfRule type="containsText" dxfId="639" priority="562" operator="containsText" text="3- Bajo">
      <formula>NOT(ISERROR(SEARCH("3- Bajo",D15)))</formula>
    </cfRule>
    <cfRule type="containsText" dxfId="638" priority="563" operator="containsText" text="4- Bajo">
      <formula>NOT(ISERROR(SEARCH("4- Bajo",D15)))</formula>
    </cfRule>
    <cfRule type="containsText" dxfId="637" priority="564" operator="containsText" text="1- Bajo">
      <formula>NOT(ISERROR(SEARCH("1- Bajo",D15)))</formula>
    </cfRule>
  </conditionalFormatting>
  <conditionalFormatting sqref="J10:J19">
    <cfRule type="containsText" dxfId="636" priority="558" operator="containsText" text="Moderado">
      <formula>NOT(ISERROR(SEARCH("Moderado",J10)))</formula>
    </cfRule>
  </conditionalFormatting>
  <conditionalFormatting sqref="J10:J19">
    <cfRule type="containsText" dxfId="635" priority="556" operator="containsText" text="Bajo">
      <formula>NOT(ISERROR(SEARCH("Bajo",J10)))</formula>
    </cfRule>
    <cfRule type="containsText" dxfId="634" priority="557" operator="containsText" text="Extremo">
      <formula>NOT(ISERROR(SEARCH("Extremo",J10)))</formula>
    </cfRule>
  </conditionalFormatting>
  <conditionalFormatting sqref="K10:K19">
    <cfRule type="containsText" dxfId="633" priority="554" operator="containsText" text="Baja">
      <formula>NOT(ISERROR(SEARCH("Baja",K10)))</formula>
    </cfRule>
    <cfRule type="containsText" dxfId="632" priority="555" operator="containsText" text="Muy Baja">
      <formula>NOT(ISERROR(SEARCH("Muy Baja",K10)))</formula>
    </cfRule>
  </conditionalFormatting>
  <conditionalFormatting sqref="K10:K19">
    <cfRule type="containsText" dxfId="631" priority="552" operator="containsText" text="Muy Alta">
      <formula>NOT(ISERROR(SEARCH("Muy Alta",K10)))</formula>
    </cfRule>
    <cfRule type="containsText" dxfId="630" priority="553" operator="containsText" text="Alta">
      <formula>NOT(ISERROR(SEARCH("Alta",K10)))</formula>
    </cfRule>
  </conditionalFormatting>
  <conditionalFormatting sqref="L10:L19">
    <cfRule type="containsText" dxfId="629" priority="548" operator="containsText" text="Catastrófico">
      <formula>NOT(ISERROR(SEARCH("Catastrófico",L10)))</formula>
    </cfRule>
    <cfRule type="containsText" dxfId="628" priority="549" operator="containsText" text="Mayor">
      <formula>NOT(ISERROR(SEARCH("Mayor",L10)))</formula>
    </cfRule>
    <cfRule type="containsText" dxfId="627" priority="550" operator="containsText" text="Menor">
      <formula>NOT(ISERROR(SEARCH("Menor",L10)))</formula>
    </cfRule>
    <cfRule type="containsText" dxfId="626" priority="551" operator="containsText" text="Leve">
      <formula>NOT(ISERROR(SEARCH("Leve",L10)))</formula>
    </cfRule>
  </conditionalFormatting>
  <conditionalFormatting sqref="N20">
    <cfRule type="containsText" dxfId="625" priority="283" operator="containsText" text="3- Moderado">
      <formula>NOT(ISERROR(SEARCH("3- Moderado",N20)))</formula>
    </cfRule>
    <cfRule type="containsText" dxfId="624" priority="284" operator="containsText" text="6- Moderado">
      <formula>NOT(ISERROR(SEARCH("6- Moderado",N20)))</formula>
    </cfRule>
    <cfRule type="containsText" dxfId="623" priority="285" operator="containsText" text="4- Moderado">
      <formula>NOT(ISERROR(SEARCH("4- Moderado",N20)))</formula>
    </cfRule>
    <cfRule type="containsText" dxfId="622" priority="286" operator="containsText" text="3- Bajo">
      <formula>NOT(ISERROR(SEARCH("3- Bajo",N20)))</formula>
    </cfRule>
    <cfRule type="containsText" dxfId="621" priority="287" operator="containsText" text="4- Bajo">
      <formula>NOT(ISERROR(SEARCH("4- Bajo",N20)))</formula>
    </cfRule>
    <cfRule type="containsText" dxfId="620" priority="288" operator="containsText" text="1- Bajo">
      <formula>NOT(ISERROR(SEARCH("1- Bajo",N20)))</formula>
    </cfRule>
  </conditionalFormatting>
  <conditionalFormatting sqref="K20:L20">
    <cfRule type="containsText" dxfId="619" priority="250" operator="containsText" text="3- Moderado">
      <formula>NOT(ISERROR(SEARCH("3- Moderado",K20)))</formula>
    </cfRule>
    <cfRule type="containsText" dxfId="618" priority="251" operator="containsText" text="6- Moderado">
      <formula>NOT(ISERROR(SEARCH("6- Moderado",K20)))</formula>
    </cfRule>
    <cfRule type="containsText" dxfId="617" priority="252" operator="containsText" text="4- Moderado">
      <formula>NOT(ISERROR(SEARCH("4- Moderado",K20)))</formula>
    </cfRule>
    <cfRule type="containsText" dxfId="616" priority="253" operator="containsText" text="3- Bajo">
      <formula>NOT(ISERROR(SEARCH("3- Bajo",K20)))</formula>
    </cfRule>
    <cfRule type="containsText" dxfId="615" priority="254" operator="containsText" text="4- Bajo">
      <formula>NOT(ISERROR(SEARCH("4- Bajo",K20)))</formula>
    </cfRule>
    <cfRule type="containsText" dxfId="614" priority="255" operator="containsText" text="1- Bajo">
      <formula>NOT(ISERROR(SEARCH("1- Bajo",K20)))</formula>
    </cfRule>
  </conditionalFormatting>
  <conditionalFormatting sqref="H20:I20">
    <cfRule type="containsText" dxfId="613" priority="244" operator="containsText" text="3- Moderado">
      <formula>NOT(ISERROR(SEARCH("3- Moderado",H20)))</formula>
    </cfRule>
    <cfRule type="containsText" dxfId="612" priority="245" operator="containsText" text="6- Moderado">
      <formula>NOT(ISERROR(SEARCH("6- Moderado",H20)))</formula>
    </cfRule>
    <cfRule type="containsText" dxfId="611" priority="246" operator="containsText" text="4- Moderado">
      <formula>NOT(ISERROR(SEARCH("4- Moderado",H20)))</formula>
    </cfRule>
    <cfRule type="containsText" dxfId="610" priority="247" operator="containsText" text="3- Bajo">
      <formula>NOT(ISERROR(SEARCH("3- Bajo",H20)))</formula>
    </cfRule>
    <cfRule type="containsText" dxfId="609" priority="248" operator="containsText" text="4- Bajo">
      <formula>NOT(ISERROR(SEARCH("4- Bajo",H20)))</formula>
    </cfRule>
    <cfRule type="containsText" dxfId="608" priority="249" operator="containsText" text="1- Bajo">
      <formula>NOT(ISERROR(SEARCH("1- Bajo",H20)))</formula>
    </cfRule>
  </conditionalFormatting>
  <conditionalFormatting sqref="A20 C20:E20">
    <cfRule type="containsText" dxfId="607" priority="238" operator="containsText" text="3- Moderado">
      <formula>NOT(ISERROR(SEARCH("3- Moderado",A20)))</formula>
    </cfRule>
    <cfRule type="containsText" dxfId="606" priority="239" operator="containsText" text="6- Moderado">
      <formula>NOT(ISERROR(SEARCH("6- Moderado",A20)))</formula>
    </cfRule>
    <cfRule type="containsText" dxfId="605" priority="240" operator="containsText" text="4- Moderado">
      <formula>NOT(ISERROR(SEARCH("4- Moderado",A20)))</formula>
    </cfRule>
    <cfRule type="containsText" dxfId="604" priority="241" operator="containsText" text="3- Bajo">
      <formula>NOT(ISERROR(SEARCH("3- Bajo",A20)))</formula>
    </cfRule>
    <cfRule type="containsText" dxfId="603" priority="242" operator="containsText" text="4- Bajo">
      <formula>NOT(ISERROR(SEARCH("4- Bajo",A20)))</formula>
    </cfRule>
    <cfRule type="containsText" dxfId="602" priority="243" operator="containsText" text="1- Bajo">
      <formula>NOT(ISERROR(SEARCH("1- Bajo",A20)))</formula>
    </cfRule>
  </conditionalFormatting>
  <conditionalFormatting sqref="F20:G20">
    <cfRule type="containsText" dxfId="601" priority="232" operator="containsText" text="3- Moderado">
      <formula>NOT(ISERROR(SEARCH("3- Moderado",F20)))</formula>
    </cfRule>
    <cfRule type="containsText" dxfId="600" priority="233" operator="containsText" text="6- Moderado">
      <formula>NOT(ISERROR(SEARCH("6- Moderado",F20)))</formula>
    </cfRule>
    <cfRule type="containsText" dxfId="599" priority="234" operator="containsText" text="4- Moderado">
      <formula>NOT(ISERROR(SEARCH("4- Moderado",F20)))</formula>
    </cfRule>
    <cfRule type="containsText" dxfId="598" priority="235" operator="containsText" text="3- Bajo">
      <formula>NOT(ISERROR(SEARCH("3- Bajo",F20)))</formula>
    </cfRule>
    <cfRule type="containsText" dxfId="597" priority="236" operator="containsText" text="4- Bajo">
      <formula>NOT(ISERROR(SEARCH("4- Bajo",F20)))</formula>
    </cfRule>
    <cfRule type="containsText" dxfId="596" priority="237" operator="containsText" text="1- Bajo">
      <formula>NOT(ISERROR(SEARCH("1- Bajo",F20)))</formula>
    </cfRule>
  </conditionalFormatting>
  <conditionalFormatting sqref="J20:J24">
    <cfRule type="containsText" dxfId="595" priority="227" operator="containsText" text="Bajo">
      <formula>NOT(ISERROR(SEARCH("Bajo",J20)))</formula>
    </cfRule>
    <cfRule type="containsText" dxfId="594" priority="228" operator="containsText" text="Moderado">
      <formula>NOT(ISERROR(SEARCH("Moderado",J20)))</formula>
    </cfRule>
    <cfRule type="containsText" dxfId="593" priority="229" operator="containsText" text="Alto">
      <formula>NOT(ISERROR(SEARCH("Alto",J20)))</formula>
    </cfRule>
    <cfRule type="containsText" dxfId="592" priority="230" operator="containsText" text="Extremo">
      <formula>NOT(ISERROR(SEARCH("Extremo",J20)))</formula>
    </cfRule>
    <cfRule type="colorScale" priority="231">
      <colorScale>
        <cfvo type="min"/>
        <cfvo type="max"/>
        <color rgb="FFFF7128"/>
        <color rgb="FFFFEF9C"/>
      </colorScale>
    </cfRule>
  </conditionalFormatting>
  <conditionalFormatting sqref="M20:M24">
    <cfRule type="containsText" dxfId="591" priority="202" operator="containsText" text="Moderado">
      <formula>NOT(ISERROR(SEARCH("Moderado",M20)))</formula>
    </cfRule>
    <cfRule type="containsText" dxfId="590" priority="222" operator="containsText" text="Bajo">
      <formula>NOT(ISERROR(SEARCH("Bajo",M20)))</formula>
    </cfRule>
    <cfRule type="containsText" dxfId="589" priority="223" operator="containsText" text="Moderado">
      <formula>NOT(ISERROR(SEARCH("Moderado",M20)))</formula>
    </cfRule>
    <cfRule type="containsText" dxfId="588" priority="224" operator="containsText" text="Alto">
      <formula>NOT(ISERROR(SEARCH("Alto",M20)))</formula>
    </cfRule>
    <cfRule type="containsText" dxfId="587" priority="225" operator="containsText" text="Extremo">
      <formula>NOT(ISERROR(SEARCH("Extremo",M20)))</formula>
    </cfRule>
    <cfRule type="colorScale" priority="226">
      <colorScale>
        <cfvo type="min"/>
        <cfvo type="max"/>
        <color rgb="FFFF7128"/>
        <color rgb="FFFFEF9C"/>
      </colorScale>
    </cfRule>
  </conditionalFormatting>
  <conditionalFormatting sqref="H20:H24">
    <cfRule type="containsText" dxfId="586" priority="203" operator="containsText" text="Muy Alta">
      <formula>NOT(ISERROR(SEARCH("Muy Alta",H20)))</formula>
    </cfRule>
    <cfRule type="containsText" dxfId="585" priority="204" operator="containsText" text="Alta">
      <formula>NOT(ISERROR(SEARCH("Alta",H20)))</formula>
    </cfRule>
    <cfRule type="containsText" dxfId="584" priority="205" operator="containsText" text="Muy Alta">
      <formula>NOT(ISERROR(SEARCH("Muy Alta",H20)))</formula>
    </cfRule>
    <cfRule type="containsText" dxfId="583" priority="210" operator="containsText" text="Muy Baja">
      <formula>NOT(ISERROR(SEARCH("Muy Baja",H20)))</formula>
    </cfRule>
    <cfRule type="containsText" dxfId="582" priority="211" operator="containsText" text="Baja">
      <formula>NOT(ISERROR(SEARCH("Baja",H20)))</formula>
    </cfRule>
    <cfRule type="containsText" dxfId="581" priority="212" operator="containsText" text="Media">
      <formula>NOT(ISERROR(SEARCH("Media",H20)))</formula>
    </cfRule>
    <cfRule type="containsText" dxfId="580" priority="213" operator="containsText" text="Alta">
      <formula>NOT(ISERROR(SEARCH("Alta",H20)))</formula>
    </cfRule>
    <cfRule type="containsText" dxfId="579" priority="215" operator="containsText" text="Muy Alta">
      <formula>NOT(ISERROR(SEARCH("Muy Alta",H20)))</formula>
    </cfRule>
  </conditionalFormatting>
  <conditionalFormatting sqref="I20:I24">
    <cfRule type="containsText" dxfId="578" priority="206" operator="containsText" text="Catastrófico">
      <formula>NOT(ISERROR(SEARCH("Catastrófico",I20)))</formula>
    </cfRule>
    <cfRule type="containsText" dxfId="577" priority="207" operator="containsText" text="Mayor">
      <formula>NOT(ISERROR(SEARCH("Mayor",I20)))</formula>
    </cfRule>
    <cfRule type="containsText" dxfId="576" priority="208" operator="containsText" text="Menor">
      <formula>NOT(ISERROR(SEARCH("Menor",I20)))</formula>
    </cfRule>
    <cfRule type="containsText" dxfId="575" priority="209" operator="containsText" text="Leve">
      <formula>NOT(ISERROR(SEARCH("Leve",I20)))</formula>
    </cfRule>
    <cfRule type="containsText" dxfId="574" priority="214" operator="containsText" text="Moderado">
      <formula>NOT(ISERROR(SEARCH("Moderado",I20)))</formula>
    </cfRule>
  </conditionalFormatting>
  <conditionalFormatting sqref="K20:K24">
    <cfRule type="containsText" dxfId="573" priority="201" operator="containsText" text="Media">
      <formula>NOT(ISERROR(SEARCH("Media",K20)))</formula>
    </cfRule>
  </conditionalFormatting>
  <conditionalFormatting sqref="L20:L24">
    <cfRule type="containsText" dxfId="572" priority="200" operator="containsText" text="Moderado">
      <formula>NOT(ISERROR(SEARCH("Moderado",L20)))</formula>
    </cfRule>
  </conditionalFormatting>
  <conditionalFormatting sqref="J20:J24">
    <cfRule type="containsText" dxfId="571" priority="199" operator="containsText" text="Moderado">
      <formula>NOT(ISERROR(SEARCH("Moderado",J20)))</formula>
    </cfRule>
  </conditionalFormatting>
  <conditionalFormatting sqref="J20:J24">
    <cfRule type="containsText" dxfId="570" priority="197" operator="containsText" text="Bajo">
      <formula>NOT(ISERROR(SEARCH("Bajo",J20)))</formula>
    </cfRule>
    <cfRule type="containsText" dxfId="569" priority="198" operator="containsText" text="Extremo">
      <formula>NOT(ISERROR(SEARCH("Extremo",J20)))</formula>
    </cfRule>
  </conditionalFormatting>
  <conditionalFormatting sqref="K20:K24">
    <cfRule type="containsText" dxfId="568" priority="195" operator="containsText" text="Baja">
      <formula>NOT(ISERROR(SEARCH("Baja",K20)))</formula>
    </cfRule>
    <cfRule type="containsText" dxfId="567" priority="196" operator="containsText" text="Muy Baja">
      <formula>NOT(ISERROR(SEARCH("Muy Baja",K20)))</formula>
    </cfRule>
  </conditionalFormatting>
  <conditionalFormatting sqref="K20:K24">
    <cfRule type="containsText" dxfId="566" priority="193" operator="containsText" text="Muy Alta">
      <formula>NOT(ISERROR(SEARCH("Muy Alta",K20)))</formula>
    </cfRule>
    <cfRule type="containsText" dxfId="565" priority="194" operator="containsText" text="Alta">
      <formula>NOT(ISERROR(SEARCH("Alta",K20)))</formula>
    </cfRule>
  </conditionalFormatting>
  <conditionalFormatting sqref="L20:L24">
    <cfRule type="containsText" dxfId="564" priority="189" operator="containsText" text="Catastrófico">
      <formula>NOT(ISERROR(SEARCH("Catastrófico",L20)))</formula>
    </cfRule>
    <cfRule type="containsText" dxfId="563" priority="190" operator="containsText" text="Mayor">
      <formula>NOT(ISERROR(SEARCH("Mayor",L20)))</formula>
    </cfRule>
    <cfRule type="containsText" dxfId="562" priority="191" operator="containsText" text="Menor">
      <formula>NOT(ISERROR(SEARCH("Menor",L20)))</formula>
    </cfRule>
    <cfRule type="containsText" dxfId="561" priority="192" operator="containsText" text="Leve">
      <formula>NOT(ISERROR(SEARCH("Leve",L20)))</formula>
    </cfRule>
  </conditionalFormatting>
  <conditionalFormatting sqref="J10:J19">
    <cfRule type="containsText" dxfId="560" priority="1208" operator="containsText" text="Bajo">
      <formula>NOT(ISERROR(SEARCH("Bajo",J10)))</formula>
    </cfRule>
    <cfRule type="containsText" dxfId="559" priority="1209" operator="containsText" text="Moderado">
      <formula>NOT(ISERROR(SEARCH("Moderado",J10)))</formula>
    </cfRule>
    <cfRule type="containsText" dxfId="558" priority="1210" operator="containsText" text="Alto">
      <formula>NOT(ISERROR(SEARCH("Alto",J10)))</formula>
    </cfRule>
    <cfRule type="containsText" dxfId="557" priority="1211" operator="containsText" text="Extremo">
      <formula>NOT(ISERROR(SEARCH("Extremo",J10)))</formula>
    </cfRule>
    <cfRule type="colorScale" priority="1212">
      <colorScale>
        <cfvo type="min"/>
        <cfvo type="max"/>
        <color rgb="FFFF7128"/>
        <color rgb="FFFFEF9C"/>
      </colorScale>
    </cfRule>
  </conditionalFormatting>
  <conditionalFormatting sqref="M10:M19">
    <cfRule type="containsText" dxfId="556" priority="1213" operator="containsText" text="Moderado">
      <formula>NOT(ISERROR(SEARCH("Moderado",M10)))</formula>
    </cfRule>
    <cfRule type="containsText" dxfId="555" priority="1214" operator="containsText" text="Bajo">
      <formula>NOT(ISERROR(SEARCH("Bajo",M10)))</formula>
    </cfRule>
    <cfRule type="containsText" dxfId="554" priority="1215" operator="containsText" text="Moderado">
      <formula>NOT(ISERROR(SEARCH("Moderado",M10)))</formula>
    </cfRule>
    <cfRule type="containsText" dxfId="553" priority="1216" operator="containsText" text="Alto">
      <formula>NOT(ISERROR(SEARCH("Alto",M10)))</formula>
    </cfRule>
    <cfRule type="containsText" dxfId="552" priority="1217" operator="containsText" text="Extremo">
      <formula>NOT(ISERROR(SEARCH("Extremo",M10)))</formula>
    </cfRule>
    <cfRule type="colorScale" priority="1218">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24"/>
  <sheetViews>
    <sheetView topLeftCell="A14" zoomScale="71" zoomScaleNormal="71" workbookViewId="0">
      <selection activeCell="U20" sqref="A20:XFD44"/>
    </sheetView>
  </sheetViews>
  <sheetFormatPr baseColWidth="10" defaultColWidth="11.42578125" defaultRowHeight="15"/>
  <cols>
    <col min="1" max="2" width="18.42578125" style="64" customWidth="1"/>
    <col min="3" max="3" width="15.5703125" customWidth="1"/>
    <col min="4" max="4" width="27.5703125" style="64" customWidth="1"/>
    <col min="5" max="5" width="18" style="115" customWidth="1"/>
    <col min="6" max="6" width="40.140625" customWidth="1"/>
    <col min="7" max="7" width="20.42578125" customWidth="1"/>
    <col min="8" max="8" width="10.42578125" style="116" customWidth="1"/>
    <col min="9" max="9" width="11.42578125" style="116" customWidth="1"/>
    <col min="10" max="10" width="10.140625" style="117" customWidth="1"/>
    <col min="11" max="11" width="11.42578125" style="116" customWidth="1"/>
    <col min="12" max="12" width="10.85546875" style="116" customWidth="1"/>
    <col min="13" max="13" width="18.28515625" style="11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81"/>
  </cols>
  <sheetData>
    <row r="1" spans="1:278" s="94" customFormat="1" ht="16.5" customHeight="1">
      <c r="A1" s="397"/>
      <c r="B1" s="398"/>
      <c r="C1" s="398"/>
      <c r="D1" s="522" t="s">
        <v>399</v>
      </c>
      <c r="E1" s="522"/>
      <c r="F1" s="522"/>
      <c r="G1" s="522"/>
      <c r="H1" s="522"/>
      <c r="I1" s="522"/>
      <c r="J1" s="522"/>
      <c r="K1" s="522"/>
      <c r="L1" s="522"/>
      <c r="M1" s="522"/>
      <c r="N1" s="522"/>
      <c r="O1" s="522"/>
      <c r="P1" s="522"/>
      <c r="Q1" s="523"/>
      <c r="R1" s="389" t="s">
        <v>101</v>
      </c>
      <c r="S1" s="389"/>
      <c r="T1" s="389"/>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row>
    <row r="2" spans="1:278" s="94" customFormat="1" ht="39.75" customHeight="1">
      <c r="A2" s="399"/>
      <c r="B2" s="400"/>
      <c r="C2" s="400"/>
      <c r="D2" s="524"/>
      <c r="E2" s="524"/>
      <c r="F2" s="524"/>
      <c r="G2" s="524"/>
      <c r="H2" s="524"/>
      <c r="I2" s="524"/>
      <c r="J2" s="524"/>
      <c r="K2" s="524"/>
      <c r="L2" s="524"/>
      <c r="M2" s="524"/>
      <c r="N2" s="524"/>
      <c r="O2" s="524"/>
      <c r="P2" s="524"/>
      <c r="Q2" s="525"/>
      <c r="R2" s="389"/>
      <c r="S2" s="389"/>
      <c r="T2" s="389"/>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row>
    <row r="3" spans="1:278" s="94" customFormat="1" ht="3" customHeight="1">
      <c r="A3" s="2"/>
      <c r="B3" s="2"/>
      <c r="C3" s="176"/>
      <c r="D3" s="524"/>
      <c r="E3" s="524"/>
      <c r="F3" s="524"/>
      <c r="G3" s="524"/>
      <c r="H3" s="524"/>
      <c r="I3" s="524"/>
      <c r="J3" s="524"/>
      <c r="K3" s="524"/>
      <c r="L3" s="524"/>
      <c r="M3" s="524"/>
      <c r="N3" s="524"/>
      <c r="O3" s="524"/>
      <c r="P3" s="524"/>
      <c r="Q3" s="525"/>
      <c r="R3" s="389"/>
      <c r="S3" s="389"/>
      <c r="T3" s="389"/>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row>
    <row r="4" spans="1:278" s="94" customFormat="1" ht="41.25" customHeight="1">
      <c r="A4" s="390" t="s">
        <v>102</v>
      </c>
      <c r="B4" s="391"/>
      <c r="C4" s="392"/>
      <c r="D4" s="393" t="str">
        <f>'Mapa final'!D4</f>
        <v>MEJORAMIENTO DEL SIGCMA</v>
      </c>
      <c r="E4" s="394"/>
      <c r="F4" s="394"/>
      <c r="G4" s="394"/>
      <c r="H4" s="394"/>
      <c r="I4" s="394"/>
      <c r="J4" s="394"/>
      <c r="K4" s="394"/>
      <c r="L4" s="394"/>
      <c r="M4" s="394"/>
      <c r="N4" s="395"/>
      <c r="O4" s="396"/>
      <c r="P4" s="396"/>
      <c r="Q4" s="396"/>
      <c r="R4" s="1"/>
      <c r="S4" s="1"/>
      <c r="T4" s="1"/>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row>
    <row r="5" spans="1:278" s="94" customFormat="1" ht="52.5" customHeight="1">
      <c r="A5" s="390" t="s">
        <v>103</v>
      </c>
      <c r="B5" s="391"/>
      <c r="C5" s="392"/>
      <c r="D5" s="401"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402"/>
      <c r="F5" s="402"/>
      <c r="G5" s="402"/>
      <c r="H5" s="402"/>
      <c r="I5" s="402"/>
      <c r="J5" s="402"/>
      <c r="K5" s="402"/>
      <c r="L5" s="402"/>
      <c r="M5" s="402"/>
      <c r="N5" s="403"/>
      <c r="O5" s="1"/>
      <c r="P5" s="1"/>
      <c r="Q5" s="1"/>
      <c r="R5" s="1"/>
      <c r="S5" s="1"/>
      <c r="T5" s="1"/>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row>
    <row r="6" spans="1:278" s="94" customFormat="1" ht="32.25" customHeight="1" thickBot="1">
      <c r="A6" s="390" t="s">
        <v>104</v>
      </c>
      <c r="B6" s="391"/>
      <c r="C6" s="392"/>
      <c r="D6" s="401" t="str">
        <f>'Mapa final'!D6</f>
        <v>Nivel Central Y Seccional</v>
      </c>
      <c r="E6" s="402"/>
      <c r="F6" s="402"/>
      <c r="G6" s="402"/>
      <c r="H6" s="402"/>
      <c r="I6" s="402"/>
      <c r="J6" s="402"/>
      <c r="K6" s="402"/>
      <c r="L6" s="402"/>
      <c r="M6" s="402"/>
      <c r="N6" s="403"/>
      <c r="O6" s="1"/>
      <c r="P6" s="1"/>
      <c r="Q6" s="1"/>
      <c r="R6" s="1"/>
      <c r="S6" s="1"/>
      <c r="T6" s="1"/>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c r="IW6" s="93"/>
      <c r="IX6" s="93"/>
      <c r="IY6" s="93"/>
      <c r="IZ6" s="93"/>
      <c r="JA6" s="93"/>
      <c r="JB6" s="93"/>
      <c r="JC6" s="93"/>
      <c r="JD6" s="93"/>
      <c r="JE6" s="93"/>
      <c r="JF6" s="93"/>
      <c r="JG6" s="93"/>
      <c r="JH6" s="93"/>
      <c r="JI6" s="93"/>
      <c r="JJ6" s="93"/>
      <c r="JK6" s="93"/>
      <c r="JL6" s="93"/>
      <c r="JM6" s="93"/>
      <c r="JN6" s="93"/>
      <c r="JO6" s="93"/>
      <c r="JP6" s="93"/>
      <c r="JQ6" s="93"/>
      <c r="JR6" s="93"/>
    </row>
    <row r="7" spans="1:278" s="111" customFormat="1" ht="46.5" customHeight="1" thickTop="1" thickBot="1">
      <c r="A7" s="517" t="s">
        <v>384</v>
      </c>
      <c r="B7" s="518"/>
      <c r="C7" s="518"/>
      <c r="D7" s="518"/>
      <c r="E7" s="518"/>
      <c r="F7" s="519"/>
      <c r="G7" s="118"/>
      <c r="H7" s="520" t="s">
        <v>385</v>
      </c>
      <c r="I7" s="520"/>
      <c r="J7" s="520"/>
      <c r="K7" s="520" t="s">
        <v>386</v>
      </c>
      <c r="L7" s="520"/>
      <c r="M7" s="520"/>
      <c r="N7" s="521" t="s">
        <v>387</v>
      </c>
      <c r="O7" s="526" t="s">
        <v>388</v>
      </c>
      <c r="P7" s="528" t="s">
        <v>389</v>
      </c>
      <c r="Q7" s="529"/>
      <c r="R7" s="528" t="s">
        <v>390</v>
      </c>
      <c r="S7" s="529"/>
      <c r="T7" s="530" t="s">
        <v>400</v>
      </c>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c r="AW7" s="123"/>
      <c r="AX7" s="123"/>
      <c r="AY7" s="123"/>
      <c r="AZ7" s="123"/>
      <c r="BA7" s="123"/>
      <c r="BB7" s="123"/>
      <c r="BC7" s="123"/>
      <c r="BD7" s="123"/>
      <c r="BE7" s="123"/>
      <c r="BF7" s="123"/>
      <c r="BG7" s="123"/>
      <c r="BH7" s="123"/>
      <c r="BI7" s="123"/>
      <c r="BJ7" s="123"/>
      <c r="BK7" s="123"/>
      <c r="BL7" s="123"/>
      <c r="BM7" s="123"/>
      <c r="BN7" s="123"/>
      <c r="BO7" s="123"/>
      <c r="BP7" s="123"/>
      <c r="BQ7" s="123"/>
      <c r="BR7" s="123"/>
      <c r="BS7" s="123"/>
      <c r="BT7" s="123"/>
      <c r="BU7" s="123"/>
      <c r="BV7" s="123"/>
      <c r="BW7" s="123"/>
      <c r="BX7" s="123"/>
      <c r="BY7" s="123"/>
      <c r="BZ7" s="123"/>
      <c r="CA7" s="123"/>
      <c r="CB7" s="123"/>
      <c r="CC7" s="123"/>
      <c r="CD7" s="123"/>
      <c r="CE7" s="123"/>
      <c r="CF7" s="123"/>
      <c r="CG7" s="123"/>
      <c r="CH7" s="123"/>
      <c r="CI7" s="123"/>
      <c r="CJ7" s="123"/>
      <c r="CK7" s="123"/>
      <c r="CL7" s="123"/>
      <c r="CM7" s="123"/>
      <c r="CN7" s="123"/>
      <c r="CO7" s="123"/>
      <c r="CP7" s="123"/>
      <c r="CQ7" s="123"/>
      <c r="CR7" s="123"/>
      <c r="CS7" s="123"/>
      <c r="CT7" s="123"/>
      <c r="CU7" s="123"/>
      <c r="CV7" s="123"/>
      <c r="CW7" s="123"/>
      <c r="CX7" s="123"/>
      <c r="CY7" s="123"/>
      <c r="CZ7" s="123"/>
      <c r="DA7" s="123"/>
      <c r="DB7" s="123"/>
      <c r="DC7" s="123"/>
      <c r="DD7" s="123"/>
      <c r="DE7" s="123"/>
      <c r="DF7" s="123"/>
      <c r="DG7" s="123"/>
      <c r="DH7" s="123"/>
      <c r="DI7" s="123"/>
      <c r="DJ7" s="123"/>
      <c r="DK7" s="123"/>
      <c r="DL7" s="123"/>
      <c r="DM7" s="123"/>
      <c r="DN7" s="123"/>
      <c r="DO7" s="123"/>
      <c r="DP7" s="123"/>
      <c r="DQ7" s="123"/>
      <c r="DR7" s="123"/>
      <c r="DS7" s="123"/>
      <c r="DT7" s="123"/>
      <c r="DU7" s="123"/>
      <c r="DV7" s="123"/>
      <c r="DW7" s="123"/>
      <c r="DX7" s="123"/>
      <c r="DY7" s="123"/>
      <c r="DZ7" s="123"/>
      <c r="EA7" s="123"/>
      <c r="EB7" s="123"/>
      <c r="EC7" s="123"/>
      <c r="ED7" s="123"/>
      <c r="EE7" s="123"/>
      <c r="EF7" s="123"/>
      <c r="EG7" s="123"/>
      <c r="EH7" s="123"/>
      <c r="EI7" s="123"/>
      <c r="EJ7" s="123"/>
      <c r="EK7" s="123"/>
      <c r="EL7" s="123"/>
      <c r="EM7" s="123"/>
      <c r="EN7" s="123"/>
      <c r="EO7" s="123"/>
      <c r="EP7" s="123"/>
      <c r="EQ7" s="123"/>
      <c r="ER7" s="123"/>
      <c r="ES7" s="123"/>
      <c r="ET7" s="123"/>
      <c r="EU7" s="123"/>
      <c r="EV7" s="123"/>
      <c r="EW7" s="123"/>
      <c r="EX7" s="123"/>
      <c r="EY7" s="123"/>
      <c r="EZ7" s="123"/>
      <c r="FA7" s="123"/>
      <c r="FB7" s="123"/>
      <c r="FC7" s="123"/>
      <c r="FD7" s="123"/>
      <c r="FE7" s="123"/>
      <c r="FF7" s="123"/>
      <c r="FG7" s="123"/>
      <c r="FH7" s="123"/>
      <c r="FI7" s="123"/>
      <c r="FJ7" s="123"/>
      <c r="FK7" s="123"/>
      <c r="FL7" s="123"/>
      <c r="FM7" s="123"/>
      <c r="FN7" s="123"/>
      <c r="FO7" s="123"/>
      <c r="FP7" s="123"/>
      <c r="FQ7" s="123"/>
      <c r="FR7" s="123"/>
      <c r="FS7" s="123"/>
      <c r="FT7" s="123"/>
    </row>
    <row r="8" spans="1:278" s="112" customFormat="1" ht="60.95" customHeight="1" thickTop="1" thickBot="1">
      <c r="A8" s="127" t="s">
        <v>17</v>
      </c>
      <c r="B8" s="127" t="s">
        <v>111</v>
      </c>
      <c r="C8" s="128" t="s">
        <v>54</v>
      </c>
      <c r="D8" s="119" t="s">
        <v>112</v>
      </c>
      <c r="E8" s="181" t="s">
        <v>58</v>
      </c>
      <c r="F8" s="181" t="s">
        <v>60</v>
      </c>
      <c r="G8" s="181" t="s">
        <v>62</v>
      </c>
      <c r="H8" s="120" t="s">
        <v>392</v>
      </c>
      <c r="I8" s="120" t="s">
        <v>356</v>
      </c>
      <c r="J8" s="120" t="s">
        <v>393</v>
      </c>
      <c r="K8" s="120" t="s">
        <v>392</v>
      </c>
      <c r="L8" s="120" t="s">
        <v>394</v>
      </c>
      <c r="M8" s="120" t="s">
        <v>393</v>
      </c>
      <c r="N8" s="521"/>
      <c r="O8" s="527"/>
      <c r="P8" s="121" t="s">
        <v>395</v>
      </c>
      <c r="Q8" s="121" t="s">
        <v>396</v>
      </c>
      <c r="R8" s="121" t="s">
        <v>397</v>
      </c>
      <c r="S8" s="121" t="s">
        <v>398</v>
      </c>
      <c r="T8" s="530"/>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c r="AW8" s="124"/>
      <c r="AX8" s="124"/>
      <c r="AY8" s="124"/>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c r="DH8" s="124"/>
      <c r="DI8" s="124"/>
      <c r="DJ8" s="124"/>
      <c r="DK8" s="124"/>
      <c r="DL8" s="124"/>
      <c r="DM8" s="124"/>
      <c r="DN8" s="124"/>
      <c r="DO8" s="124"/>
      <c r="DP8" s="124"/>
      <c r="DQ8" s="124"/>
      <c r="DR8" s="124"/>
      <c r="DS8" s="124"/>
      <c r="DT8" s="124"/>
      <c r="DU8" s="124"/>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24"/>
      <c r="FA8" s="124"/>
      <c r="FB8" s="124"/>
      <c r="FC8" s="124"/>
      <c r="FD8" s="124"/>
      <c r="FE8" s="124"/>
      <c r="FF8" s="124"/>
      <c r="FG8" s="124"/>
      <c r="FH8" s="124"/>
      <c r="FI8" s="124"/>
      <c r="FJ8" s="124"/>
      <c r="FK8" s="124"/>
      <c r="FL8" s="124"/>
      <c r="FM8" s="124"/>
      <c r="FN8" s="124"/>
      <c r="FO8" s="124"/>
      <c r="FP8" s="124"/>
      <c r="FQ8" s="124"/>
      <c r="FR8" s="124"/>
      <c r="FS8" s="124"/>
      <c r="FT8" s="124"/>
    </row>
    <row r="9" spans="1:278" s="113" customFormat="1" ht="10.5" customHeight="1" thickTop="1" thickBot="1">
      <c r="A9" s="515"/>
      <c r="B9" s="516"/>
      <c r="C9" s="516"/>
      <c r="D9" s="516"/>
      <c r="E9" s="516"/>
      <c r="F9" s="516"/>
      <c r="G9" s="516"/>
      <c r="H9" s="516"/>
      <c r="I9" s="516"/>
      <c r="J9" s="516"/>
      <c r="K9" s="516"/>
      <c r="L9" s="516"/>
      <c r="M9" s="516"/>
      <c r="N9" s="516"/>
      <c r="T9" s="122"/>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c r="CB9" s="125"/>
      <c r="CC9" s="125"/>
      <c r="CD9" s="125"/>
      <c r="CE9" s="125"/>
      <c r="CF9" s="125"/>
      <c r="CG9" s="125"/>
      <c r="CH9" s="125"/>
      <c r="CI9" s="125"/>
      <c r="CJ9" s="125"/>
      <c r="CK9" s="125"/>
      <c r="CL9" s="125"/>
      <c r="CM9" s="125"/>
      <c r="CN9" s="125"/>
      <c r="CO9" s="125"/>
      <c r="CP9" s="125"/>
      <c r="CQ9" s="125"/>
      <c r="CR9" s="125"/>
      <c r="CS9" s="125"/>
      <c r="CT9" s="125"/>
      <c r="CU9" s="125"/>
      <c r="CV9" s="125"/>
      <c r="CW9" s="125"/>
      <c r="CX9" s="125"/>
      <c r="CY9" s="125"/>
      <c r="CZ9" s="125"/>
      <c r="DA9" s="125"/>
      <c r="DB9" s="125"/>
      <c r="DC9" s="125"/>
      <c r="DD9" s="125"/>
      <c r="DE9" s="125"/>
      <c r="DF9" s="125"/>
      <c r="DG9" s="125"/>
      <c r="DH9" s="125"/>
      <c r="DI9" s="125"/>
      <c r="DJ9" s="125"/>
      <c r="DK9" s="125"/>
      <c r="DL9" s="125"/>
      <c r="DM9" s="125"/>
      <c r="DN9" s="125"/>
      <c r="DO9" s="125"/>
      <c r="DP9" s="125"/>
      <c r="DQ9" s="125"/>
      <c r="DR9" s="125"/>
      <c r="DS9" s="125"/>
      <c r="DT9" s="125"/>
      <c r="DU9" s="125"/>
      <c r="DV9" s="125"/>
      <c r="DW9" s="125"/>
      <c r="DX9" s="125"/>
      <c r="DY9" s="125"/>
      <c r="DZ9" s="125"/>
      <c r="EA9" s="125"/>
      <c r="EB9" s="125"/>
      <c r="EC9" s="125"/>
      <c r="ED9" s="125"/>
      <c r="EE9" s="125"/>
      <c r="EF9" s="125"/>
      <c r="EG9" s="125"/>
      <c r="EH9" s="125"/>
      <c r="EI9" s="125"/>
      <c r="EJ9" s="125"/>
      <c r="EK9" s="125"/>
      <c r="EL9" s="125"/>
      <c r="EM9" s="125"/>
      <c r="EN9" s="125"/>
      <c r="EO9" s="125"/>
      <c r="EP9" s="125"/>
      <c r="EQ9" s="125"/>
      <c r="ER9" s="125"/>
      <c r="ES9" s="125"/>
      <c r="ET9" s="125"/>
      <c r="EU9" s="125"/>
      <c r="EV9" s="125"/>
      <c r="EW9" s="125"/>
      <c r="EX9" s="125"/>
      <c r="EY9" s="125"/>
      <c r="EZ9" s="125"/>
      <c r="FA9" s="125"/>
      <c r="FB9" s="125"/>
      <c r="FC9" s="125"/>
      <c r="FD9" s="125"/>
      <c r="FE9" s="125"/>
      <c r="FF9" s="125"/>
      <c r="FG9" s="125"/>
      <c r="FH9" s="125"/>
      <c r="FI9" s="125"/>
      <c r="FJ9" s="125"/>
      <c r="FK9" s="125"/>
      <c r="FL9" s="125"/>
      <c r="FM9" s="125"/>
      <c r="FN9" s="125"/>
      <c r="FO9" s="125"/>
      <c r="FP9" s="125"/>
      <c r="FQ9" s="125"/>
      <c r="FR9" s="125"/>
      <c r="FS9" s="125"/>
      <c r="FT9" s="125"/>
    </row>
    <row r="10" spans="1:278" s="114" customFormat="1" ht="15" customHeight="1">
      <c r="A10" s="486">
        <f>'Mapa final'!A10</f>
        <v>1</v>
      </c>
      <c r="B10" s="489" t="str">
        <f>'Mapa final'!B10</f>
        <v>Incumplimiento de los requisitos exigidos por las normas técnicas de calidad.</v>
      </c>
      <c r="C10" s="503" t="str">
        <f>'Mapa final'!C10</f>
        <v>Incumplimiento de las metas establecidas</v>
      </c>
      <c r="D10" s="503" t="str">
        <f>'Mapa final'!D10</f>
        <v xml:space="preserve">1. Inconsistencias en la información reportada.
2. Desconocimiento del  sistema.
3. Alta concentración de actividades relativas al sistema en poco personal.
4. Desactualización de los documentos que soportan el SIGCMA.
5, Falta de control de la informacion que genera demora en la presentación de informes
6, Falta de compromiso.
</v>
      </c>
      <c r="E10" s="506" t="str">
        <f>'Mapa final'!E10</f>
        <v>Falta de apropiación del SIGCMA por parte de los líderes de proceso y sus equipos de trabajo.</v>
      </c>
      <c r="F10" s="506" t="str">
        <f>'Mapa final'!F10</f>
        <v>Posibilidad de incumplimiento de las metas establecidas debido a falta de apropiación del SIGCMA por parte de los líderes de proceso y sus equipos de trabajo.</v>
      </c>
      <c r="G10" s="506" t="str">
        <f>'Mapa final'!G10</f>
        <v>Ejecución y Administración de Procesos</v>
      </c>
      <c r="H10" s="509" t="str">
        <f>'Mapa final'!I10</f>
        <v>Media</v>
      </c>
      <c r="I10" s="512" t="str">
        <f>'Mapa final'!L10</f>
        <v>Mayor</v>
      </c>
      <c r="J10" s="494" t="str">
        <f>'Mapa final'!N10</f>
        <v xml:space="preserve">Alto </v>
      </c>
      <c r="K10" s="497" t="str">
        <f>'Mapa final'!AA10</f>
        <v>Baja</v>
      </c>
      <c r="L10" s="497" t="str">
        <f>'Mapa final'!AE10</f>
        <v>Mayor</v>
      </c>
      <c r="M10" s="500" t="str">
        <f>'Mapa final'!AG10</f>
        <v xml:space="preserve">Alto </v>
      </c>
      <c r="N10" s="497" t="str">
        <f>'Mapa final'!AH10</f>
        <v>Evitar</v>
      </c>
      <c r="O10" s="491"/>
      <c r="P10" s="491"/>
      <c r="Q10" s="491"/>
      <c r="R10" s="491"/>
      <c r="S10" s="491"/>
      <c r="T10" s="491"/>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c r="BP10" s="126"/>
      <c r="BQ10" s="126"/>
      <c r="BR10" s="126"/>
      <c r="BS10" s="126"/>
      <c r="BT10" s="126"/>
      <c r="BU10" s="126"/>
      <c r="BV10" s="126"/>
      <c r="BW10" s="126"/>
      <c r="BX10" s="126"/>
      <c r="BY10" s="126"/>
      <c r="BZ10" s="126"/>
      <c r="CA10" s="126"/>
      <c r="CB10" s="126"/>
      <c r="CC10" s="126"/>
      <c r="CD10" s="126"/>
      <c r="CE10" s="126"/>
      <c r="CF10" s="126"/>
      <c r="CG10" s="126"/>
      <c r="CH10" s="126"/>
      <c r="CI10" s="126"/>
      <c r="CJ10" s="126"/>
      <c r="CK10" s="126"/>
      <c r="CL10" s="126"/>
      <c r="CM10" s="126"/>
      <c r="CN10" s="126"/>
      <c r="CO10" s="126"/>
      <c r="CP10" s="126"/>
      <c r="CQ10" s="126"/>
      <c r="CR10" s="126"/>
      <c r="CS10" s="126"/>
      <c r="CT10" s="126"/>
      <c r="CU10" s="126"/>
      <c r="CV10" s="126"/>
      <c r="CW10" s="126"/>
      <c r="CX10" s="126"/>
      <c r="CY10" s="126"/>
      <c r="CZ10" s="126"/>
      <c r="DA10" s="126"/>
      <c r="DB10" s="126"/>
      <c r="DC10" s="126"/>
      <c r="DD10" s="126"/>
      <c r="DE10" s="126"/>
      <c r="DF10" s="126"/>
      <c r="DG10" s="126"/>
      <c r="DH10" s="126"/>
      <c r="DI10" s="126"/>
      <c r="DJ10" s="126"/>
      <c r="DK10" s="126"/>
      <c r="DL10" s="126"/>
      <c r="DM10" s="126"/>
      <c r="DN10" s="126"/>
      <c r="DO10" s="126"/>
      <c r="DP10" s="126"/>
      <c r="DQ10" s="126"/>
      <c r="DR10" s="126"/>
      <c r="DS10" s="126"/>
      <c r="DT10" s="126"/>
      <c r="DU10" s="126"/>
      <c r="DV10" s="126"/>
      <c r="DW10" s="126"/>
      <c r="DX10" s="126"/>
      <c r="DY10" s="126"/>
      <c r="DZ10" s="126"/>
      <c r="EA10" s="126"/>
      <c r="EB10" s="126"/>
      <c r="EC10" s="126"/>
      <c r="ED10" s="126"/>
      <c r="EE10" s="126"/>
      <c r="EF10" s="126"/>
      <c r="EG10" s="126"/>
      <c r="EH10" s="126"/>
      <c r="EI10" s="126"/>
      <c r="EJ10" s="126"/>
      <c r="EK10" s="126"/>
      <c r="EL10" s="126"/>
      <c r="EM10" s="126"/>
      <c r="EN10" s="126"/>
      <c r="EO10" s="126"/>
      <c r="EP10" s="126"/>
      <c r="EQ10" s="126"/>
      <c r="ER10" s="126"/>
      <c r="ES10" s="126"/>
      <c r="ET10" s="126"/>
      <c r="EU10" s="126"/>
      <c r="EV10" s="126"/>
      <c r="EW10" s="126"/>
      <c r="EX10" s="126"/>
      <c r="EY10" s="126"/>
      <c r="EZ10" s="126"/>
      <c r="FA10" s="126"/>
      <c r="FB10" s="126"/>
      <c r="FC10" s="126"/>
      <c r="FD10" s="126"/>
      <c r="FE10" s="126"/>
      <c r="FF10" s="126"/>
      <c r="FG10" s="126"/>
      <c r="FH10" s="126"/>
      <c r="FI10" s="126"/>
      <c r="FJ10" s="126"/>
      <c r="FK10" s="126"/>
      <c r="FL10" s="126"/>
      <c r="FM10" s="126"/>
      <c r="FN10" s="126"/>
      <c r="FO10" s="126"/>
      <c r="FP10" s="126"/>
      <c r="FQ10" s="126"/>
      <c r="FR10" s="126"/>
      <c r="FS10" s="126"/>
      <c r="FT10" s="126"/>
    </row>
    <row r="11" spans="1:278" s="114" customFormat="1" ht="13.5" customHeight="1">
      <c r="A11" s="487"/>
      <c r="B11" s="531"/>
      <c r="C11" s="504"/>
      <c r="D11" s="504"/>
      <c r="E11" s="507"/>
      <c r="F11" s="507"/>
      <c r="G11" s="507"/>
      <c r="H11" s="510"/>
      <c r="I11" s="513"/>
      <c r="J11" s="495"/>
      <c r="K11" s="498"/>
      <c r="L11" s="498"/>
      <c r="M11" s="501"/>
      <c r="N11" s="498"/>
      <c r="O11" s="492"/>
      <c r="P11" s="492"/>
      <c r="Q11" s="492"/>
      <c r="R11" s="492"/>
      <c r="S11" s="492"/>
      <c r="T11" s="492"/>
      <c r="U11" s="126"/>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6"/>
      <c r="BG11" s="126"/>
      <c r="BH11" s="126"/>
      <c r="BI11" s="126"/>
      <c r="BJ11" s="126"/>
      <c r="BK11" s="126"/>
      <c r="BL11" s="126"/>
      <c r="BM11" s="126"/>
      <c r="BN11" s="126"/>
      <c r="BO11" s="126"/>
      <c r="BP11" s="126"/>
      <c r="BQ11" s="126"/>
      <c r="BR11" s="126"/>
      <c r="BS11" s="126"/>
      <c r="BT11" s="126"/>
      <c r="BU11" s="126"/>
      <c r="BV11" s="126"/>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6"/>
      <c r="DA11" s="126"/>
      <c r="DB11" s="126"/>
      <c r="DC11" s="126"/>
      <c r="DD11" s="126"/>
      <c r="DE11" s="126"/>
      <c r="DF11" s="126"/>
      <c r="DG11" s="126"/>
      <c r="DH11" s="126"/>
      <c r="DI11" s="126"/>
      <c r="DJ11" s="126"/>
      <c r="DK11" s="126"/>
      <c r="DL11" s="126"/>
      <c r="DM11" s="126"/>
      <c r="DN11" s="126"/>
      <c r="DO11" s="126"/>
      <c r="DP11" s="126"/>
      <c r="DQ11" s="126"/>
      <c r="DR11" s="126"/>
      <c r="DS11" s="126"/>
      <c r="DT11" s="126"/>
      <c r="DU11" s="126"/>
      <c r="DV11" s="126"/>
      <c r="DW11" s="126"/>
      <c r="DX11" s="126"/>
      <c r="DY11" s="126"/>
      <c r="DZ11" s="126"/>
      <c r="EA11" s="126"/>
      <c r="EB11" s="126"/>
      <c r="EC11" s="126"/>
      <c r="ED11" s="126"/>
      <c r="EE11" s="126"/>
      <c r="EF11" s="126"/>
      <c r="EG11" s="126"/>
      <c r="EH11" s="126"/>
      <c r="EI11" s="126"/>
      <c r="EJ11" s="126"/>
      <c r="EK11" s="126"/>
      <c r="EL11" s="126"/>
      <c r="EM11" s="126"/>
      <c r="EN11" s="126"/>
      <c r="EO11" s="126"/>
      <c r="EP11" s="126"/>
      <c r="EQ11" s="126"/>
      <c r="ER11" s="126"/>
      <c r="ES11" s="126"/>
      <c r="ET11" s="126"/>
      <c r="EU11" s="126"/>
      <c r="EV11" s="126"/>
      <c r="EW11" s="126"/>
      <c r="EX11" s="126"/>
      <c r="EY11" s="126"/>
      <c r="EZ11" s="126"/>
      <c r="FA11" s="126"/>
      <c r="FB11" s="126"/>
      <c r="FC11" s="126"/>
      <c r="FD11" s="126"/>
      <c r="FE11" s="126"/>
      <c r="FF11" s="126"/>
      <c r="FG11" s="126"/>
      <c r="FH11" s="126"/>
      <c r="FI11" s="126"/>
      <c r="FJ11" s="126"/>
      <c r="FK11" s="126"/>
      <c r="FL11" s="126"/>
      <c r="FM11" s="126"/>
      <c r="FN11" s="126"/>
      <c r="FO11" s="126"/>
      <c r="FP11" s="126"/>
      <c r="FQ11" s="126"/>
      <c r="FR11" s="126"/>
      <c r="FS11" s="126"/>
      <c r="FT11" s="126"/>
    </row>
    <row r="12" spans="1:278" s="114" customFormat="1" ht="13.5" customHeight="1">
      <c r="A12" s="487"/>
      <c r="B12" s="531"/>
      <c r="C12" s="504"/>
      <c r="D12" s="504"/>
      <c r="E12" s="507"/>
      <c r="F12" s="507"/>
      <c r="G12" s="507"/>
      <c r="H12" s="510"/>
      <c r="I12" s="513"/>
      <c r="J12" s="495"/>
      <c r="K12" s="498"/>
      <c r="L12" s="498"/>
      <c r="M12" s="501"/>
      <c r="N12" s="498"/>
      <c r="O12" s="492"/>
      <c r="P12" s="492"/>
      <c r="Q12" s="492"/>
      <c r="R12" s="492"/>
      <c r="S12" s="492"/>
      <c r="T12" s="492"/>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c r="EP12" s="126"/>
      <c r="EQ12" s="126"/>
      <c r="ER12" s="126"/>
      <c r="ES12" s="126"/>
      <c r="ET12" s="126"/>
      <c r="EU12" s="126"/>
      <c r="EV12" s="126"/>
      <c r="EW12" s="126"/>
      <c r="EX12" s="126"/>
      <c r="EY12" s="126"/>
      <c r="EZ12" s="126"/>
      <c r="FA12" s="126"/>
      <c r="FB12" s="126"/>
      <c r="FC12" s="126"/>
      <c r="FD12" s="126"/>
      <c r="FE12" s="126"/>
      <c r="FF12" s="126"/>
      <c r="FG12" s="126"/>
      <c r="FH12" s="126"/>
      <c r="FI12" s="126"/>
      <c r="FJ12" s="126"/>
      <c r="FK12" s="126"/>
      <c r="FL12" s="126"/>
      <c r="FM12" s="126"/>
      <c r="FN12" s="126"/>
      <c r="FO12" s="126"/>
      <c r="FP12" s="126"/>
      <c r="FQ12" s="126"/>
      <c r="FR12" s="126"/>
      <c r="FS12" s="126"/>
      <c r="FT12" s="126"/>
    </row>
    <row r="13" spans="1:278" s="114" customFormat="1" ht="13.5" customHeight="1">
      <c r="A13" s="487"/>
      <c r="B13" s="531"/>
      <c r="C13" s="504"/>
      <c r="D13" s="504"/>
      <c r="E13" s="507"/>
      <c r="F13" s="507"/>
      <c r="G13" s="507"/>
      <c r="H13" s="510"/>
      <c r="I13" s="513"/>
      <c r="J13" s="495"/>
      <c r="K13" s="498"/>
      <c r="L13" s="498"/>
      <c r="M13" s="501"/>
      <c r="N13" s="498"/>
      <c r="O13" s="492"/>
      <c r="P13" s="492"/>
      <c r="Q13" s="492"/>
      <c r="R13" s="492"/>
      <c r="S13" s="492"/>
      <c r="T13" s="492"/>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c r="DE13" s="126"/>
      <c r="DF13" s="126"/>
      <c r="DG13" s="126"/>
      <c r="DH13" s="126"/>
      <c r="DI13" s="126"/>
      <c r="DJ13" s="126"/>
      <c r="DK13" s="126"/>
      <c r="DL13" s="126"/>
      <c r="DM13" s="126"/>
      <c r="DN13" s="126"/>
      <c r="DO13" s="126"/>
      <c r="DP13" s="126"/>
      <c r="DQ13" s="126"/>
      <c r="DR13" s="126"/>
      <c r="DS13" s="126"/>
      <c r="DT13" s="126"/>
      <c r="DU13" s="126"/>
      <c r="DV13" s="126"/>
      <c r="DW13" s="126"/>
      <c r="DX13" s="126"/>
      <c r="DY13" s="126"/>
      <c r="DZ13" s="126"/>
      <c r="EA13" s="126"/>
      <c r="EB13" s="126"/>
      <c r="EC13" s="126"/>
      <c r="ED13" s="126"/>
      <c r="EE13" s="126"/>
      <c r="EF13" s="126"/>
      <c r="EG13" s="126"/>
      <c r="EH13" s="126"/>
      <c r="EI13" s="126"/>
      <c r="EJ13" s="126"/>
      <c r="EK13" s="126"/>
      <c r="EL13" s="126"/>
      <c r="EM13" s="126"/>
      <c r="EN13" s="126"/>
      <c r="EO13" s="126"/>
      <c r="EP13" s="126"/>
      <c r="EQ13" s="126"/>
      <c r="ER13" s="126"/>
      <c r="ES13" s="126"/>
      <c r="ET13" s="126"/>
      <c r="EU13" s="126"/>
      <c r="EV13" s="126"/>
      <c r="EW13" s="126"/>
      <c r="EX13" s="126"/>
      <c r="EY13" s="126"/>
      <c r="EZ13" s="126"/>
      <c r="FA13" s="126"/>
      <c r="FB13" s="126"/>
      <c r="FC13" s="126"/>
      <c r="FD13" s="126"/>
      <c r="FE13" s="126"/>
      <c r="FF13" s="126"/>
      <c r="FG13" s="126"/>
      <c r="FH13" s="126"/>
      <c r="FI13" s="126"/>
      <c r="FJ13" s="126"/>
      <c r="FK13" s="126"/>
      <c r="FL13" s="126"/>
      <c r="FM13" s="126"/>
      <c r="FN13" s="126"/>
      <c r="FO13" s="126"/>
      <c r="FP13" s="126"/>
      <c r="FQ13" s="126"/>
      <c r="FR13" s="126"/>
      <c r="FS13" s="126"/>
      <c r="FT13" s="126"/>
    </row>
    <row r="14" spans="1:278" s="114" customFormat="1" ht="238.5" customHeight="1" thickBot="1">
      <c r="A14" s="488"/>
      <c r="B14" s="532"/>
      <c r="C14" s="505"/>
      <c r="D14" s="505"/>
      <c r="E14" s="508"/>
      <c r="F14" s="508"/>
      <c r="G14" s="508"/>
      <c r="H14" s="511"/>
      <c r="I14" s="514"/>
      <c r="J14" s="496"/>
      <c r="K14" s="499"/>
      <c r="L14" s="499"/>
      <c r="M14" s="502"/>
      <c r="N14" s="499"/>
      <c r="O14" s="493"/>
      <c r="P14" s="493"/>
      <c r="Q14" s="493"/>
      <c r="R14" s="493"/>
      <c r="S14" s="493"/>
      <c r="T14" s="493"/>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P14" s="126"/>
      <c r="EQ14" s="126"/>
      <c r="ER14" s="126"/>
      <c r="ES14" s="126"/>
      <c r="ET14" s="126"/>
      <c r="EU14" s="126"/>
      <c r="EV14" s="126"/>
      <c r="EW14" s="126"/>
      <c r="EX14" s="126"/>
      <c r="EY14" s="126"/>
      <c r="EZ14" s="126"/>
      <c r="FA14" s="126"/>
      <c r="FB14" s="126"/>
      <c r="FC14" s="126"/>
      <c r="FD14" s="126"/>
      <c r="FE14" s="126"/>
      <c r="FF14" s="126"/>
      <c r="FG14" s="126"/>
      <c r="FH14" s="126"/>
      <c r="FI14" s="126"/>
      <c r="FJ14" s="126"/>
      <c r="FK14" s="126"/>
      <c r="FL14" s="126"/>
      <c r="FM14" s="126"/>
      <c r="FN14" s="126"/>
      <c r="FO14" s="126"/>
      <c r="FP14" s="126"/>
      <c r="FQ14" s="126"/>
      <c r="FR14" s="126"/>
      <c r="FS14" s="126"/>
      <c r="FT14" s="126"/>
    </row>
    <row r="15" spans="1:278" s="114" customFormat="1" ht="15" customHeight="1">
      <c r="A15" s="486">
        <f>'Mapa final'!A15</f>
        <v>2</v>
      </c>
      <c r="B15" s="489" t="str">
        <f>'Mapa final'!B15</f>
        <v>Corrupción</v>
      </c>
      <c r="C15" s="503" t="str">
        <f>'Mapa final'!C15</f>
        <v>Reputacional(Corrupción)</v>
      </c>
      <c r="D15" s="503" t="str">
        <f>'Mapa final'!D15</f>
        <v xml:space="preserve">1. 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506" t="str">
        <f>'Mapa final'!E15</f>
        <v xml:space="preserve">Carencia de transparencia, etica y valores . </v>
      </c>
      <c r="F15" s="506" t="str">
        <f>'Mapa final'!F15</f>
        <v xml:space="preserve">Posibilidad de actos indebidos de  los servidores judiciales debido a  la carencia en transparencia, etica y valores </v>
      </c>
      <c r="G15" s="506" t="str">
        <f>'Mapa final'!G15</f>
        <v>Fraude Interno</v>
      </c>
      <c r="H15" s="509" t="str">
        <f>'Mapa final'!I15</f>
        <v>Baja</v>
      </c>
      <c r="I15" s="512" t="str">
        <f>'Mapa final'!L15</f>
        <v>Mayor</v>
      </c>
      <c r="J15" s="494" t="str">
        <f>'Mapa final'!N15</f>
        <v xml:space="preserve">Alto </v>
      </c>
      <c r="K15" s="497" t="str">
        <f>'Mapa final'!AA15</f>
        <v>Baja</v>
      </c>
      <c r="L15" s="497" t="str">
        <f>'Mapa final'!AE15</f>
        <v>Mayor</v>
      </c>
      <c r="M15" s="500" t="str">
        <f>'Mapa final'!AG15</f>
        <v xml:space="preserve">Alto </v>
      </c>
      <c r="N15" s="497" t="str">
        <f>'Mapa final'!AH15</f>
        <v>Evitar</v>
      </c>
      <c r="O15" s="491"/>
      <c r="P15" s="491"/>
      <c r="Q15" s="491"/>
      <c r="R15" s="491"/>
      <c r="S15" s="491"/>
      <c r="T15" s="491"/>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row>
    <row r="16" spans="1:278" s="114" customFormat="1" ht="13.5" customHeight="1">
      <c r="A16" s="487"/>
      <c r="B16" s="531"/>
      <c r="C16" s="504"/>
      <c r="D16" s="504"/>
      <c r="E16" s="507"/>
      <c r="F16" s="507"/>
      <c r="G16" s="507"/>
      <c r="H16" s="510"/>
      <c r="I16" s="513"/>
      <c r="J16" s="495"/>
      <c r="K16" s="498"/>
      <c r="L16" s="498"/>
      <c r="M16" s="501"/>
      <c r="N16" s="498"/>
      <c r="O16" s="492"/>
      <c r="P16" s="492"/>
      <c r="Q16" s="492"/>
      <c r="R16" s="492"/>
      <c r="S16" s="492"/>
      <c r="T16" s="492"/>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6"/>
      <c r="DA16" s="126"/>
      <c r="DB16" s="126"/>
      <c r="DC16" s="126"/>
      <c r="DD16" s="126"/>
      <c r="DE16" s="126"/>
      <c r="DF16" s="126"/>
      <c r="DG16" s="126"/>
      <c r="DH16" s="126"/>
      <c r="DI16" s="126"/>
      <c r="DJ16" s="126"/>
      <c r="DK16" s="126"/>
      <c r="DL16" s="126"/>
      <c r="DM16" s="126"/>
      <c r="DN16" s="126"/>
      <c r="DO16" s="126"/>
      <c r="DP16" s="126"/>
      <c r="DQ16" s="126"/>
      <c r="DR16" s="126"/>
      <c r="DS16" s="126"/>
      <c r="DT16" s="126"/>
      <c r="DU16" s="126"/>
      <c r="DV16" s="126"/>
      <c r="DW16" s="126"/>
      <c r="DX16" s="126"/>
      <c r="DY16" s="126"/>
      <c r="DZ16" s="126"/>
      <c r="EA16" s="126"/>
      <c r="EB16" s="126"/>
      <c r="EC16" s="126"/>
      <c r="ED16" s="126"/>
      <c r="EE16" s="126"/>
      <c r="EF16" s="126"/>
      <c r="EG16" s="126"/>
      <c r="EH16" s="126"/>
      <c r="EI16" s="126"/>
      <c r="EJ16" s="126"/>
      <c r="EK16" s="126"/>
      <c r="EL16" s="126"/>
      <c r="EM16" s="126"/>
      <c r="EN16" s="126"/>
      <c r="EO16" s="126"/>
      <c r="EP16" s="126"/>
      <c r="EQ16" s="126"/>
      <c r="ER16" s="126"/>
      <c r="ES16" s="126"/>
      <c r="ET16" s="126"/>
      <c r="EU16" s="126"/>
      <c r="EV16" s="126"/>
      <c r="EW16" s="126"/>
      <c r="EX16" s="126"/>
      <c r="EY16" s="126"/>
      <c r="EZ16" s="126"/>
      <c r="FA16" s="126"/>
      <c r="FB16" s="126"/>
      <c r="FC16" s="126"/>
      <c r="FD16" s="126"/>
      <c r="FE16" s="126"/>
      <c r="FF16" s="126"/>
      <c r="FG16" s="126"/>
      <c r="FH16" s="126"/>
      <c r="FI16" s="126"/>
      <c r="FJ16" s="126"/>
      <c r="FK16" s="126"/>
      <c r="FL16" s="126"/>
      <c r="FM16" s="126"/>
      <c r="FN16" s="126"/>
      <c r="FO16" s="126"/>
      <c r="FP16" s="126"/>
      <c r="FQ16" s="126"/>
      <c r="FR16" s="126"/>
      <c r="FS16" s="126"/>
      <c r="FT16" s="126"/>
    </row>
    <row r="17" spans="1:176" s="114" customFormat="1" ht="13.5" customHeight="1">
      <c r="A17" s="487"/>
      <c r="B17" s="531"/>
      <c r="C17" s="504"/>
      <c r="D17" s="504"/>
      <c r="E17" s="507"/>
      <c r="F17" s="507"/>
      <c r="G17" s="507"/>
      <c r="H17" s="510"/>
      <c r="I17" s="513"/>
      <c r="J17" s="495"/>
      <c r="K17" s="498"/>
      <c r="L17" s="498"/>
      <c r="M17" s="501"/>
      <c r="N17" s="498"/>
      <c r="O17" s="492"/>
      <c r="P17" s="492"/>
      <c r="Q17" s="492"/>
      <c r="R17" s="492"/>
      <c r="S17" s="492"/>
      <c r="T17" s="492"/>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6"/>
      <c r="DA17" s="126"/>
      <c r="DB17" s="126"/>
      <c r="DC17" s="126"/>
      <c r="DD17" s="126"/>
      <c r="DE17" s="126"/>
      <c r="DF17" s="126"/>
      <c r="DG17" s="126"/>
      <c r="DH17" s="126"/>
      <c r="DI17" s="126"/>
      <c r="DJ17" s="126"/>
      <c r="DK17" s="126"/>
      <c r="DL17" s="126"/>
      <c r="DM17" s="126"/>
      <c r="DN17" s="126"/>
      <c r="DO17" s="126"/>
      <c r="DP17" s="126"/>
      <c r="DQ17" s="126"/>
      <c r="DR17" s="126"/>
      <c r="DS17" s="126"/>
      <c r="DT17" s="126"/>
      <c r="DU17" s="126"/>
      <c r="DV17" s="126"/>
      <c r="DW17" s="126"/>
      <c r="DX17" s="126"/>
      <c r="DY17" s="126"/>
      <c r="DZ17" s="126"/>
      <c r="EA17" s="126"/>
      <c r="EB17" s="126"/>
      <c r="EC17" s="126"/>
      <c r="ED17" s="126"/>
      <c r="EE17" s="126"/>
      <c r="EF17" s="126"/>
      <c r="EG17" s="126"/>
      <c r="EH17" s="126"/>
      <c r="EI17" s="126"/>
      <c r="EJ17" s="126"/>
      <c r="EK17" s="126"/>
      <c r="EL17" s="126"/>
      <c r="EM17" s="126"/>
      <c r="EN17" s="126"/>
      <c r="EO17" s="126"/>
      <c r="EP17" s="126"/>
      <c r="EQ17" s="126"/>
      <c r="ER17" s="126"/>
      <c r="ES17" s="126"/>
      <c r="ET17" s="126"/>
      <c r="EU17" s="126"/>
      <c r="EV17" s="126"/>
      <c r="EW17" s="126"/>
      <c r="EX17" s="126"/>
      <c r="EY17" s="126"/>
      <c r="EZ17" s="126"/>
      <c r="FA17" s="126"/>
      <c r="FB17" s="126"/>
      <c r="FC17" s="126"/>
      <c r="FD17" s="126"/>
      <c r="FE17" s="126"/>
      <c r="FF17" s="126"/>
      <c r="FG17" s="126"/>
      <c r="FH17" s="126"/>
      <c r="FI17" s="126"/>
      <c r="FJ17" s="126"/>
      <c r="FK17" s="126"/>
      <c r="FL17" s="126"/>
      <c r="FM17" s="126"/>
      <c r="FN17" s="126"/>
      <c r="FO17" s="126"/>
      <c r="FP17" s="126"/>
      <c r="FQ17" s="126"/>
      <c r="FR17" s="126"/>
      <c r="FS17" s="126"/>
      <c r="FT17" s="126"/>
    </row>
    <row r="18" spans="1:176" s="114" customFormat="1" ht="13.5" customHeight="1">
      <c r="A18" s="487"/>
      <c r="B18" s="531"/>
      <c r="C18" s="504"/>
      <c r="D18" s="504"/>
      <c r="E18" s="507"/>
      <c r="F18" s="507"/>
      <c r="G18" s="507"/>
      <c r="H18" s="510"/>
      <c r="I18" s="513"/>
      <c r="J18" s="495"/>
      <c r="K18" s="498"/>
      <c r="L18" s="498"/>
      <c r="M18" s="501"/>
      <c r="N18" s="498"/>
      <c r="O18" s="492"/>
      <c r="P18" s="492"/>
      <c r="Q18" s="492"/>
      <c r="R18" s="492"/>
      <c r="S18" s="492"/>
      <c r="T18" s="492"/>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row>
    <row r="19" spans="1:176" s="114" customFormat="1" ht="255.75" customHeight="1" thickBot="1">
      <c r="A19" s="488"/>
      <c r="B19" s="532"/>
      <c r="C19" s="505"/>
      <c r="D19" s="505"/>
      <c r="E19" s="508"/>
      <c r="F19" s="508"/>
      <c r="G19" s="508"/>
      <c r="H19" s="511"/>
      <c r="I19" s="514"/>
      <c r="J19" s="496"/>
      <c r="K19" s="499"/>
      <c r="L19" s="499"/>
      <c r="M19" s="502"/>
      <c r="N19" s="499"/>
      <c r="O19" s="493"/>
      <c r="P19" s="493"/>
      <c r="Q19" s="493"/>
      <c r="R19" s="493"/>
      <c r="S19" s="493"/>
      <c r="T19" s="493"/>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c r="CU19" s="126"/>
      <c r="CV19" s="126"/>
      <c r="CW19" s="126"/>
      <c r="CX19" s="126"/>
      <c r="CY19" s="126"/>
      <c r="CZ19" s="126"/>
      <c r="DA19" s="126"/>
      <c r="DB19" s="126"/>
      <c r="DC19" s="126"/>
      <c r="DD19" s="126"/>
      <c r="DE19" s="126"/>
      <c r="DF19" s="126"/>
      <c r="DG19" s="126"/>
      <c r="DH19" s="126"/>
      <c r="DI19" s="126"/>
      <c r="DJ19" s="126"/>
      <c r="DK19" s="126"/>
      <c r="DL19" s="126"/>
      <c r="DM19" s="126"/>
      <c r="DN19" s="126"/>
      <c r="DO19" s="126"/>
      <c r="DP19" s="126"/>
      <c r="DQ19" s="126"/>
      <c r="DR19" s="126"/>
      <c r="DS19" s="126"/>
      <c r="DT19" s="126"/>
      <c r="DU19" s="126"/>
      <c r="DV19" s="126"/>
      <c r="DW19" s="126"/>
      <c r="DX19" s="126"/>
      <c r="DY19" s="126"/>
      <c r="DZ19" s="126"/>
      <c r="EA19" s="126"/>
      <c r="EB19" s="126"/>
      <c r="EC19" s="126"/>
      <c r="ED19" s="126"/>
      <c r="EE19" s="126"/>
      <c r="EF19" s="126"/>
      <c r="EG19" s="126"/>
      <c r="EH19" s="126"/>
      <c r="EI19" s="126"/>
      <c r="EJ19" s="126"/>
      <c r="EK19" s="126"/>
      <c r="EL19" s="126"/>
      <c r="EM19" s="126"/>
      <c r="EN19" s="126"/>
      <c r="EO19" s="126"/>
      <c r="EP19" s="126"/>
      <c r="EQ19" s="126"/>
      <c r="ER19" s="126"/>
      <c r="ES19" s="126"/>
      <c r="ET19" s="126"/>
      <c r="EU19" s="126"/>
      <c r="EV19" s="126"/>
      <c r="EW19" s="126"/>
      <c r="EX19" s="126"/>
      <c r="EY19" s="126"/>
      <c r="EZ19" s="126"/>
      <c r="FA19" s="126"/>
      <c r="FB19" s="126"/>
      <c r="FC19" s="126"/>
      <c r="FD19" s="126"/>
      <c r="FE19" s="126"/>
      <c r="FF19" s="126"/>
      <c r="FG19" s="126"/>
      <c r="FH19" s="126"/>
      <c r="FI19" s="126"/>
      <c r="FJ19" s="126"/>
      <c r="FK19" s="126"/>
      <c r="FL19" s="126"/>
      <c r="FM19" s="126"/>
      <c r="FN19" s="126"/>
      <c r="FO19" s="126"/>
      <c r="FP19" s="126"/>
      <c r="FQ19" s="126"/>
      <c r="FR19" s="126"/>
      <c r="FS19" s="126"/>
      <c r="FT19" s="126"/>
    </row>
    <row r="20" spans="1:176">
      <c r="A20" s="486">
        <f>'Mapa final'!A19</f>
        <v>3</v>
      </c>
      <c r="B20" s="489" t="str">
        <f>'Mapa final'!B19</f>
        <v>Inaplicabilidad de la normavidad ambiental vigente</v>
      </c>
      <c r="C20" s="503" t="str">
        <f>'Mapa final'!C19</f>
        <v xml:space="preserve"> Afectación Ambiental</v>
      </c>
      <c r="D20" s="503" t="str">
        <f>'Mapa final'!D19</f>
        <v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v>
      </c>
      <c r="E20" s="506" t="str">
        <f>'Mapa final'!E19</f>
        <v>Desconocimiento de los lineamientos ambientales y normatividad  ambiental vigente</v>
      </c>
      <c r="F20" s="506" t="str">
        <f>'Mapa final'!F19</f>
        <v>Posibilidad de afectación ambiental debido al desconocimiento de las lineamientos ambientales y normatividad ambiental vigente</v>
      </c>
      <c r="G20" s="506" t="str">
        <f>'Mapa final'!G19</f>
        <v>Eventos Ambientales Internos</v>
      </c>
      <c r="H20" s="509" t="str">
        <f>'Mapa final'!I19</f>
        <v>Media</v>
      </c>
      <c r="I20" s="512" t="str">
        <f>'Mapa final'!L19</f>
        <v>Leve</v>
      </c>
      <c r="J20" s="494" t="str">
        <f>'Mapa final'!N19</f>
        <v>Moderado</v>
      </c>
      <c r="K20" s="497" t="str">
        <f>'Mapa final'!AA19</f>
        <v>Baja</v>
      </c>
      <c r="L20" s="497" t="str">
        <f>'Mapa final'!AE19</f>
        <v>Leve</v>
      </c>
      <c r="M20" s="500" t="str">
        <f>'Mapa final'!AG19</f>
        <v>Bajo</v>
      </c>
      <c r="N20" s="497" t="str">
        <f>'Mapa final'!AH19</f>
        <v>Aceptar</v>
      </c>
      <c r="O20" s="491"/>
      <c r="P20" s="491"/>
      <c r="Q20" s="491"/>
      <c r="R20" s="491"/>
      <c r="S20" s="491"/>
      <c r="T20" s="491"/>
    </row>
    <row r="21" spans="1:176">
      <c r="A21" s="487"/>
      <c r="B21" s="531"/>
      <c r="C21" s="504"/>
      <c r="D21" s="504"/>
      <c r="E21" s="507"/>
      <c r="F21" s="507"/>
      <c r="G21" s="507"/>
      <c r="H21" s="510"/>
      <c r="I21" s="513"/>
      <c r="J21" s="495"/>
      <c r="K21" s="498"/>
      <c r="L21" s="498"/>
      <c r="M21" s="501"/>
      <c r="N21" s="498"/>
      <c r="O21" s="492"/>
      <c r="P21" s="492"/>
      <c r="Q21" s="492"/>
      <c r="R21" s="492"/>
      <c r="S21" s="492"/>
      <c r="T21" s="492"/>
    </row>
    <row r="22" spans="1:176">
      <c r="A22" s="487"/>
      <c r="B22" s="531"/>
      <c r="C22" s="504"/>
      <c r="D22" s="504"/>
      <c r="E22" s="507"/>
      <c r="F22" s="507"/>
      <c r="G22" s="507"/>
      <c r="H22" s="510"/>
      <c r="I22" s="513"/>
      <c r="J22" s="495"/>
      <c r="K22" s="498"/>
      <c r="L22" s="498"/>
      <c r="M22" s="501"/>
      <c r="N22" s="498"/>
      <c r="O22" s="492"/>
      <c r="P22" s="492"/>
      <c r="Q22" s="492"/>
      <c r="R22" s="492"/>
      <c r="S22" s="492"/>
      <c r="T22" s="492"/>
    </row>
    <row r="23" spans="1:176">
      <c r="A23" s="487"/>
      <c r="B23" s="531"/>
      <c r="C23" s="504"/>
      <c r="D23" s="504"/>
      <c r="E23" s="507"/>
      <c r="F23" s="507"/>
      <c r="G23" s="507"/>
      <c r="H23" s="510"/>
      <c r="I23" s="513"/>
      <c r="J23" s="495"/>
      <c r="K23" s="498"/>
      <c r="L23" s="498"/>
      <c r="M23" s="501"/>
      <c r="N23" s="498"/>
      <c r="O23" s="492"/>
      <c r="P23" s="492"/>
      <c r="Q23" s="492"/>
      <c r="R23" s="492"/>
      <c r="S23" s="492"/>
      <c r="T23" s="492"/>
    </row>
    <row r="24" spans="1:176" ht="15.75" thickBot="1">
      <c r="A24" s="488"/>
      <c r="B24" s="532"/>
      <c r="C24" s="505"/>
      <c r="D24" s="505"/>
      <c r="E24" s="508"/>
      <c r="F24" s="508"/>
      <c r="G24" s="508"/>
      <c r="H24" s="511"/>
      <c r="I24" s="514"/>
      <c r="J24" s="496"/>
      <c r="K24" s="499"/>
      <c r="L24" s="499"/>
      <c r="M24" s="502"/>
      <c r="N24" s="499"/>
      <c r="O24" s="493"/>
      <c r="P24" s="493"/>
      <c r="Q24" s="493"/>
      <c r="R24" s="493"/>
      <c r="S24" s="493"/>
      <c r="T24" s="493"/>
    </row>
  </sheetData>
  <mergeCells count="7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H20:H24"/>
    <mergeCell ref="M20:M24"/>
    <mergeCell ref="T20:T24"/>
    <mergeCell ref="N20:N24"/>
    <mergeCell ref="O20:O24"/>
    <mergeCell ref="P20:P24"/>
    <mergeCell ref="Q20:Q24"/>
    <mergeCell ref="R20:R24"/>
    <mergeCell ref="S20:S24"/>
    <mergeCell ref="I20:I24"/>
    <mergeCell ref="J20:J24"/>
    <mergeCell ref="K20:K24"/>
    <mergeCell ref="L20:L24"/>
    <mergeCell ref="A20:A24"/>
    <mergeCell ref="C20:C24"/>
    <mergeCell ref="D20:D24"/>
    <mergeCell ref="B20:B24"/>
    <mergeCell ref="E20:E24"/>
    <mergeCell ref="F20:F24"/>
    <mergeCell ref="G20:G24"/>
  </mergeCells>
  <conditionalFormatting sqref="D8:G8 H7 H25:J1048576 A7:B7">
    <cfRule type="containsText" dxfId="551" priority="703" operator="containsText" text="3- Moderado">
      <formula>NOT(ISERROR(SEARCH("3- Moderado",A7)))</formula>
    </cfRule>
    <cfRule type="containsText" dxfId="550" priority="704" operator="containsText" text="6- Moderado">
      <formula>NOT(ISERROR(SEARCH("6- Moderado",A7)))</formula>
    </cfRule>
    <cfRule type="containsText" dxfId="549" priority="705" operator="containsText" text="4- Moderado">
      <formula>NOT(ISERROR(SEARCH("4- Moderado",A7)))</formula>
    </cfRule>
    <cfRule type="containsText" dxfId="548" priority="706" operator="containsText" text="3- Bajo">
      <formula>NOT(ISERROR(SEARCH("3- Bajo",A7)))</formula>
    </cfRule>
    <cfRule type="containsText" dxfId="547" priority="707" operator="containsText" text="4- Bajo">
      <formula>NOT(ISERROR(SEARCH("4- Bajo",A7)))</formula>
    </cfRule>
    <cfRule type="containsText" dxfId="546" priority="708" operator="containsText" text="1- Bajo">
      <formula>NOT(ISERROR(SEARCH("1- Bajo",A7)))</formula>
    </cfRule>
  </conditionalFormatting>
  <conditionalFormatting sqref="H8:J8">
    <cfRule type="containsText" dxfId="545" priority="696" operator="containsText" text="3- Moderado">
      <formula>NOT(ISERROR(SEARCH("3- Moderado",H8)))</formula>
    </cfRule>
    <cfRule type="containsText" dxfId="544" priority="697" operator="containsText" text="6- Moderado">
      <formula>NOT(ISERROR(SEARCH("6- Moderado",H8)))</formula>
    </cfRule>
    <cfRule type="containsText" dxfId="543" priority="698" operator="containsText" text="4- Moderado">
      <formula>NOT(ISERROR(SEARCH("4- Moderado",H8)))</formula>
    </cfRule>
    <cfRule type="containsText" dxfId="542" priority="699" operator="containsText" text="3- Bajo">
      <formula>NOT(ISERROR(SEARCH("3- Bajo",H8)))</formula>
    </cfRule>
    <cfRule type="containsText" dxfId="541" priority="700" operator="containsText" text="4- Bajo">
      <formula>NOT(ISERROR(SEARCH("4- Bajo",H8)))</formula>
    </cfRule>
    <cfRule type="containsText" dxfId="540" priority="702" operator="containsText" text="1- Bajo">
      <formula>NOT(ISERROR(SEARCH("1- Bajo",H8)))</formula>
    </cfRule>
  </conditionalFormatting>
  <conditionalFormatting sqref="J8 J25:J1048576">
    <cfRule type="containsText" dxfId="539" priority="685" operator="containsText" text="25- Extremo">
      <formula>NOT(ISERROR(SEARCH("25- Extremo",J8)))</formula>
    </cfRule>
    <cfRule type="containsText" dxfId="538" priority="686" operator="containsText" text="20- Extremo">
      <formula>NOT(ISERROR(SEARCH("20- Extremo",J8)))</formula>
    </cfRule>
    <cfRule type="containsText" dxfId="537" priority="687" operator="containsText" text="15- Extremo">
      <formula>NOT(ISERROR(SEARCH("15- Extremo",J8)))</formula>
    </cfRule>
    <cfRule type="containsText" dxfId="536" priority="688" operator="containsText" text="10- Extremo">
      <formula>NOT(ISERROR(SEARCH("10- Extremo",J8)))</formula>
    </cfRule>
    <cfRule type="containsText" dxfId="535" priority="689" operator="containsText" text="5- Extremo">
      <formula>NOT(ISERROR(SEARCH("5- Extremo",J8)))</formula>
    </cfRule>
    <cfRule type="containsText" dxfId="534" priority="690" operator="containsText" text="12- Alto">
      <formula>NOT(ISERROR(SEARCH("12- Alto",J8)))</formula>
    </cfRule>
    <cfRule type="containsText" dxfId="533" priority="691" operator="containsText" text="10- Alto">
      <formula>NOT(ISERROR(SEARCH("10- Alto",J8)))</formula>
    </cfRule>
    <cfRule type="containsText" dxfId="532" priority="692" operator="containsText" text="9- Alto">
      <formula>NOT(ISERROR(SEARCH("9- Alto",J8)))</formula>
    </cfRule>
    <cfRule type="containsText" dxfId="531" priority="693" operator="containsText" text="8- Alto">
      <formula>NOT(ISERROR(SEARCH("8- Alto",J8)))</formula>
    </cfRule>
    <cfRule type="containsText" dxfId="530" priority="694" operator="containsText" text="5- Alto">
      <formula>NOT(ISERROR(SEARCH("5- Alto",J8)))</formula>
    </cfRule>
    <cfRule type="containsText" dxfId="529" priority="695" operator="containsText" text="4- Alto">
      <formula>NOT(ISERROR(SEARCH("4- Alto",J8)))</formula>
    </cfRule>
    <cfRule type="containsText" dxfId="528" priority="701" operator="containsText" text="2- Bajo">
      <formula>NOT(ISERROR(SEARCH("2- Bajo",J8)))</formula>
    </cfRule>
  </conditionalFormatting>
  <conditionalFormatting sqref="K10:L10 K15:L15">
    <cfRule type="containsText" dxfId="527" priority="679" operator="containsText" text="3- Moderado">
      <formula>NOT(ISERROR(SEARCH("3- Moderado",K10)))</formula>
    </cfRule>
    <cfRule type="containsText" dxfId="526" priority="680" operator="containsText" text="6- Moderado">
      <formula>NOT(ISERROR(SEARCH("6- Moderado",K10)))</formula>
    </cfRule>
    <cfRule type="containsText" dxfId="525" priority="681" operator="containsText" text="4- Moderado">
      <formula>NOT(ISERROR(SEARCH("4- Moderado",K10)))</formula>
    </cfRule>
    <cfRule type="containsText" dxfId="524" priority="682" operator="containsText" text="3- Bajo">
      <formula>NOT(ISERROR(SEARCH("3- Bajo",K10)))</formula>
    </cfRule>
    <cfRule type="containsText" dxfId="523" priority="683" operator="containsText" text="4- Bajo">
      <formula>NOT(ISERROR(SEARCH("4- Bajo",K10)))</formula>
    </cfRule>
    <cfRule type="containsText" dxfId="522" priority="684" operator="containsText" text="1- Bajo">
      <formula>NOT(ISERROR(SEARCH("1- Bajo",K10)))</formula>
    </cfRule>
  </conditionalFormatting>
  <conditionalFormatting sqref="H10:I10 H15:I15">
    <cfRule type="containsText" dxfId="521" priority="673" operator="containsText" text="3- Moderado">
      <formula>NOT(ISERROR(SEARCH("3- Moderado",H10)))</formula>
    </cfRule>
    <cfRule type="containsText" dxfId="520" priority="674" operator="containsText" text="6- Moderado">
      <formula>NOT(ISERROR(SEARCH("6- Moderado",H10)))</formula>
    </cfRule>
    <cfRule type="containsText" dxfId="519" priority="675" operator="containsText" text="4- Moderado">
      <formula>NOT(ISERROR(SEARCH("4- Moderado",H10)))</formula>
    </cfRule>
    <cfRule type="containsText" dxfId="518" priority="676" operator="containsText" text="3- Bajo">
      <formula>NOT(ISERROR(SEARCH("3- Bajo",H10)))</formula>
    </cfRule>
    <cfRule type="containsText" dxfId="517" priority="677" operator="containsText" text="4- Bajo">
      <formula>NOT(ISERROR(SEARCH("4- Bajo",H10)))</formula>
    </cfRule>
    <cfRule type="containsText" dxfId="516" priority="678" operator="containsText" text="1- Bajo">
      <formula>NOT(ISERROR(SEARCH("1- Bajo",H10)))</formula>
    </cfRule>
  </conditionalFormatting>
  <conditionalFormatting sqref="A10:E10 E15 A15:B15 B20">
    <cfRule type="containsText" dxfId="515" priority="667" operator="containsText" text="3- Moderado">
      <formula>NOT(ISERROR(SEARCH("3- Moderado",A10)))</formula>
    </cfRule>
    <cfRule type="containsText" dxfId="514" priority="668" operator="containsText" text="6- Moderado">
      <formula>NOT(ISERROR(SEARCH("6- Moderado",A10)))</formula>
    </cfRule>
    <cfRule type="containsText" dxfId="513" priority="669" operator="containsText" text="4- Moderado">
      <formula>NOT(ISERROR(SEARCH("4- Moderado",A10)))</formula>
    </cfRule>
    <cfRule type="containsText" dxfId="512" priority="670" operator="containsText" text="3- Bajo">
      <formula>NOT(ISERROR(SEARCH("3- Bajo",A10)))</formula>
    </cfRule>
    <cfRule type="containsText" dxfId="511" priority="671" operator="containsText" text="4- Bajo">
      <formula>NOT(ISERROR(SEARCH("4- Bajo",A10)))</formula>
    </cfRule>
    <cfRule type="containsText" dxfId="510" priority="672" operator="containsText" text="1- Bajo">
      <formula>NOT(ISERROR(SEARCH("1- Bajo",A10)))</formula>
    </cfRule>
  </conditionalFormatting>
  <conditionalFormatting sqref="F10:G10 F15:G15">
    <cfRule type="containsText" dxfId="509" priority="661" operator="containsText" text="3- Moderado">
      <formula>NOT(ISERROR(SEARCH("3- Moderado",F10)))</formula>
    </cfRule>
    <cfRule type="containsText" dxfId="508" priority="662" operator="containsText" text="6- Moderado">
      <formula>NOT(ISERROR(SEARCH("6- Moderado",F10)))</formula>
    </cfRule>
    <cfRule type="containsText" dxfId="507" priority="663" operator="containsText" text="4- Moderado">
      <formula>NOT(ISERROR(SEARCH("4- Moderado",F10)))</formula>
    </cfRule>
    <cfRule type="containsText" dxfId="506" priority="664" operator="containsText" text="3- Bajo">
      <formula>NOT(ISERROR(SEARCH("3- Bajo",F10)))</formula>
    </cfRule>
    <cfRule type="containsText" dxfId="505" priority="665" operator="containsText" text="4- Bajo">
      <formula>NOT(ISERROR(SEARCH("4- Bajo",F10)))</formula>
    </cfRule>
    <cfRule type="containsText" dxfId="504" priority="666" operator="containsText" text="1- Bajo">
      <formula>NOT(ISERROR(SEARCH("1- Bajo",F10)))</formula>
    </cfRule>
  </conditionalFormatting>
  <conditionalFormatting sqref="K8">
    <cfRule type="containsText" dxfId="503" priority="655" operator="containsText" text="3- Moderado">
      <formula>NOT(ISERROR(SEARCH("3- Moderado",K8)))</formula>
    </cfRule>
    <cfRule type="containsText" dxfId="502" priority="656" operator="containsText" text="6- Moderado">
      <formula>NOT(ISERROR(SEARCH("6- Moderado",K8)))</formula>
    </cfRule>
    <cfRule type="containsText" dxfId="501" priority="657" operator="containsText" text="4- Moderado">
      <formula>NOT(ISERROR(SEARCH("4- Moderado",K8)))</formula>
    </cfRule>
    <cfRule type="containsText" dxfId="500" priority="658" operator="containsText" text="3- Bajo">
      <formula>NOT(ISERROR(SEARCH("3- Bajo",K8)))</formula>
    </cfRule>
    <cfRule type="containsText" dxfId="499" priority="659" operator="containsText" text="4- Bajo">
      <formula>NOT(ISERROR(SEARCH("4- Bajo",K8)))</formula>
    </cfRule>
    <cfRule type="containsText" dxfId="498" priority="660" operator="containsText" text="1- Bajo">
      <formula>NOT(ISERROR(SEARCH("1- Bajo",K8)))</formula>
    </cfRule>
  </conditionalFormatting>
  <conditionalFormatting sqref="L8">
    <cfRule type="containsText" dxfId="497" priority="649" operator="containsText" text="3- Moderado">
      <formula>NOT(ISERROR(SEARCH("3- Moderado",L8)))</formula>
    </cfRule>
    <cfRule type="containsText" dxfId="496" priority="650" operator="containsText" text="6- Moderado">
      <formula>NOT(ISERROR(SEARCH("6- Moderado",L8)))</formula>
    </cfRule>
    <cfRule type="containsText" dxfId="495" priority="651" operator="containsText" text="4- Moderado">
      <formula>NOT(ISERROR(SEARCH("4- Moderado",L8)))</formula>
    </cfRule>
    <cfRule type="containsText" dxfId="494" priority="652" operator="containsText" text="3- Bajo">
      <formula>NOT(ISERROR(SEARCH("3- Bajo",L8)))</formula>
    </cfRule>
    <cfRule type="containsText" dxfId="493" priority="653" operator="containsText" text="4- Bajo">
      <formula>NOT(ISERROR(SEARCH("4- Bajo",L8)))</formula>
    </cfRule>
    <cfRule type="containsText" dxfId="492" priority="654" operator="containsText" text="1- Bajo">
      <formula>NOT(ISERROR(SEARCH("1- Bajo",L8)))</formula>
    </cfRule>
  </conditionalFormatting>
  <conditionalFormatting sqref="M8">
    <cfRule type="containsText" dxfId="491" priority="643" operator="containsText" text="3- Moderado">
      <formula>NOT(ISERROR(SEARCH("3- Moderado",M8)))</formula>
    </cfRule>
    <cfRule type="containsText" dxfId="490" priority="644" operator="containsText" text="6- Moderado">
      <formula>NOT(ISERROR(SEARCH("6- Moderado",M8)))</formula>
    </cfRule>
    <cfRule type="containsText" dxfId="489" priority="645" operator="containsText" text="4- Moderado">
      <formula>NOT(ISERROR(SEARCH("4- Moderado",M8)))</formula>
    </cfRule>
    <cfRule type="containsText" dxfId="488" priority="646" operator="containsText" text="3- Bajo">
      <formula>NOT(ISERROR(SEARCH("3- Bajo",M8)))</formula>
    </cfRule>
    <cfRule type="containsText" dxfId="487" priority="647" operator="containsText" text="4- Bajo">
      <formula>NOT(ISERROR(SEARCH("4- Bajo",M8)))</formula>
    </cfRule>
    <cfRule type="containsText" dxfId="486" priority="648" operator="containsText" text="1- Bajo">
      <formula>NOT(ISERROR(SEARCH("1- Bajo",M8)))</formula>
    </cfRule>
  </conditionalFormatting>
  <conditionalFormatting sqref="N10 N15">
    <cfRule type="containsText" dxfId="485" priority="627" operator="containsText" text="3- Moderado">
      <formula>NOT(ISERROR(SEARCH("3- Moderado",N10)))</formula>
    </cfRule>
    <cfRule type="containsText" dxfId="484" priority="628" operator="containsText" text="6- Moderado">
      <formula>NOT(ISERROR(SEARCH("6- Moderado",N10)))</formula>
    </cfRule>
    <cfRule type="containsText" dxfId="483" priority="629" operator="containsText" text="4- Moderado">
      <formula>NOT(ISERROR(SEARCH("4- Moderado",N10)))</formula>
    </cfRule>
    <cfRule type="containsText" dxfId="482" priority="630" operator="containsText" text="3- Bajo">
      <formula>NOT(ISERROR(SEARCH("3- Bajo",N10)))</formula>
    </cfRule>
    <cfRule type="containsText" dxfId="481" priority="631" operator="containsText" text="4- Bajo">
      <formula>NOT(ISERROR(SEARCH("4- Bajo",N10)))</formula>
    </cfRule>
    <cfRule type="containsText" dxfId="480" priority="632" operator="containsText" text="1- Bajo">
      <formula>NOT(ISERROR(SEARCH("1- Bajo",N10)))</formula>
    </cfRule>
  </conditionalFormatting>
  <conditionalFormatting sqref="H10:H19">
    <cfRule type="containsText" dxfId="479" priority="574" operator="containsText" text="Muy Alta">
      <formula>NOT(ISERROR(SEARCH("Muy Alta",H10)))</formula>
    </cfRule>
    <cfRule type="containsText" dxfId="478" priority="575" operator="containsText" text="Alta">
      <formula>NOT(ISERROR(SEARCH("Alta",H10)))</formula>
    </cfRule>
    <cfRule type="containsText" dxfId="477" priority="576" operator="containsText" text="Muy Alta">
      <formula>NOT(ISERROR(SEARCH("Muy Alta",H10)))</formula>
    </cfRule>
    <cfRule type="containsText" dxfId="476" priority="581" operator="containsText" text="Muy Baja">
      <formula>NOT(ISERROR(SEARCH("Muy Baja",H10)))</formula>
    </cfRule>
    <cfRule type="containsText" dxfId="475" priority="582" operator="containsText" text="Baja">
      <formula>NOT(ISERROR(SEARCH("Baja",H10)))</formula>
    </cfRule>
    <cfRule type="containsText" dxfId="474" priority="583" operator="containsText" text="Media">
      <formula>NOT(ISERROR(SEARCH("Media",H10)))</formula>
    </cfRule>
    <cfRule type="containsText" dxfId="473" priority="584" operator="containsText" text="Alta">
      <formula>NOT(ISERROR(SEARCH("Alta",H10)))</formula>
    </cfRule>
    <cfRule type="containsText" dxfId="472" priority="586" operator="containsText" text="Muy Alta">
      <formula>NOT(ISERROR(SEARCH("Muy Alta",H10)))</formula>
    </cfRule>
  </conditionalFormatting>
  <conditionalFormatting sqref="I10:I19">
    <cfRule type="containsText" dxfId="471" priority="577" operator="containsText" text="Catastrófico">
      <formula>NOT(ISERROR(SEARCH("Catastrófico",I10)))</formula>
    </cfRule>
    <cfRule type="containsText" dxfId="470" priority="578" operator="containsText" text="Mayor">
      <formula>NOT(ISERROR(SEARCH("Mayor",I10)))</formula>
    </cfRule>
    <cfRule type="containsText" dxfId="469" priority="579" operator="containsText" text="Menor">
      <formula>NOT(ISERROR(SEARCH("Menor",I10)))</formula>
    </cfRule>
    <cfRule type="containsText" dxfId="468" priority="580" operator="containsText" text="Leve">
      <formula>NOT(ISERROR(SEARCH("Leve",I10)))</formula>
    </cfRule>
    <cfRule type="containsText" dxfId="467" priority="585" operator="containsText" text="Moderado">
      <formula>NOT(ISERROR(SEARCH("Moderado",I10)))</formula>
    </cfRule>
  </conditionalFormatting>
  <conditionalFormatting sqref="K10:K19">
    <cfRule type="containsText" dxfId="466" priority="572" operator="containsText" text="Media">
      <formula>NOT(ISERROR(SEARCH("Media",K10)))</formula>
    </cfRule>
  </conditionalFormatting>
  <conditionalFormatting sqref="L10:L19">
    <cfRule type="containsText" dxfId="465" priority="571" operator="containsText" text="Moderado">
      <formula>NOT(ISERROR(SEARCH("Moderado",L10)))</formula>
    </cfRule>
  </conditionalFormatting>
  <conditionalFormatting sqref="C15">
    <cfRule type="containsText" dxfId="464" priority="565" operator="containsText" text="3- Moderado">
      <formula>NOT(ISERROR(SEARCH("3- Moderado",C15)))</formula>
    </cfRule>
    <cfRule type="containsText" dxfId="463" priority="566" operator="containsText" text="6- Moderado">
      <formula>NOT(ISERROR(SEARCH("6- Moderado",C15)))</formula>
    </cfRule>
    <cfRule type="containsText" dxfId="462" priority="567" operator="containsText" text="4- Moderado">
      <formula>NOT(ISERROR(SEARCH("4- Moderado",C15)))</formula>
    </cfRule>
    <cfRule type="containsText" dxfId="461" priority="568" operator="containsText" text="3- Bajo">
      <formula>NOT(ISERROR(SEARCH("3- Bajo",C15)))</formula>
    </cfRule>
    <cfRule type="containsText" dxfId="460" priority="569" operator="containsText" text="4- Bajo">
      <formula>NOT(ISERROR(SEARCH("4- Bajo",C15)))</formula>
    </cfRule>
    <cfRule type="containsText" dxfId="459" priority="570" operator="containsText" text="1- Bajo">
      <formula>NOT(ISERROR(SEARCH("1- Bajo",C15)))</formula>
    </cfRule>
  </conditionalFormatting>
  <conditionalFormatting sqref="D15">
    <cfRule type="containsText" dxfId="458" priority="559" operator="containsText" text="3- Moderado">
      <formula>NOT(ISERROR(SEARCH("3- Moderado",D15)))</formula>
    </cfRule>
    <cfRule type="containsText" dxfId="457" priority="560" operator="containsText" text="6- Moderado">
      <formula>NOT(ISERROR(SEARCH("6- Moderado",D15)))</formula>
    </cfRule>
    <cfRule type="containsText" dxfId="456" priority="561" operator="containsText" text="4- Moderado">
      <formula>NOT(ISERROR(SEARCH("4- Moderado",D15)))</formula>
    </cfRule>
    <cfRule type="containsText" dxfId="455" priority="562" operator="containsText" text="3- Bajo">
      <formula>NOT(ISERROR(SEARCH("3- Bajo",D15)))</formula>
    </cfRule>
    <cfRule type="containsText" dxfId="454" priority="563" operator="containsText" text="4- Bajo">
      <formula>NOT(ISERROR(SEARCH("4- Bajo",D15)))</formula>
    </cfRule>
    <cfRule type="containsText" dxfId="453" priority="564" operator="containsText" text="1- Bajo">
      <formula>NOT(ISERROR(SEARCH("1- Bajo",D15)))</formula>
    </cfRule>
  </conditionalFormatting>
  <conditionalFormatting sqref="J10:J19">
    <cfRule type="containsText" dxfId="452" priority="558" operator="containsText" text="Moderado">
      <formula>NOT(ISERROR(SEARCH("Moderado",J10)))</formula>
    </cfRule>
  </conditionalFormatting>
  <conditionalFormatting sqref="J10:J19">
    <cfRule type="containsText" dxfId="451" priority="556" operator="containsText" text="Bajo">
      <formula>NOT(ISERROR(SEARCH("Bajo",J10)))</formula>
    </cfRule>
    <cfRule type="containsText" dxfId="450" priority="557" operator="containsText" text="Extremo">
      <formula>NOT(ISERROR(SEARCH("Extremo",J10)))</formula>
    </cfRule>
  </conditionalFormatting>
  <conditionalFormatting sqref="K10:K19">
    <cfRule type="containsText" dxfId="449" priority="554" operator="containsText" text="Baja">
      <formula>NOT(ISERROR(SEARCH("Baja",K10)))</formula>
    </cfRule>
    <cfRule type="containsText" dxfId="448" priority="555" operator="containsText" text="Muy Baja">
      <formula>NOT(ISERROR(SEARCH("Muy Baja",K10)))</formula>
    </cfRule>
  </conditionalFormatting>
  <conditionalFormatting sqref="K10:K19">
    <cfRule type="containsText" dxfId="447" priority="552" operator="containsText" text="Muy Alta">
      <formula>NOT(ISERROR(SEARCH("Muy Alta",K10)))</formula>
    </cfRule>
    <cfRule type="containsText" dxfId="446" priority="553" operator="containsText" text="Alta">
      <formula>NOT(ISERROR(SEARCH("Alta",K10)))</formula>
    </cfRule>
  </conditionalFormatting>
  <conditionalFormatting sqref="L10:L19">
    <cfRule type="containsText" dxfId="445" priority="548" operator="containsText" text="Catastrófico">
      <formula>NOT(ISERROR(SEARCH("Catastrófico",L10)))</formula>
    </cfRule>
    <cfRule type="containsText" dxfId="444" priority="549" operator="containsText" text="Mayor">
      <formula>NOT(ISERROR(SEARCH("Mayor",L10)))</formula>
    </cfRule>
    <cfRule type="containsText" dxfId="443" priority="550" operator="containsText" text="Menor">
      <formula>NOT(ISERROR(SEARCH("Menor",L10)))</formula>
    </cfRule>
    <cfRule type="containsText" dxfId="442" priority="551" operator="containsText" text="Leve">
      <formula>NOT(ISERROR(SEARCH("Leve",L10)))</formula>
    </cfRule>
  </conditionalFormatting>
  <conditionalFormatting sqref="K20:L20">
    <cfRule type="containsText" dxfId="441" priority="250" operator="containsText" text="3- Moderado">
      <formula>NOT(ISERROR(SEARCH("3- Moderado",K20)))</formula>
    </cfRule>
    <cfRule type="containsText" dxfId="440" priority="251" operator="containsText" text="6- Moderado">
      <formula>NOT(ISERROR(SEARCH("6- Moderado",K20)))</formula>
    </cfRule>
    <cfRule type="containsText" dxfId="439" priority="252" operator="containsText" text="4- Moderado">
      <formula>NOT(ISERROR(SEARCH("4- Moderado",K20)))</formula>
    </cfRule>
    <cfRule type="containsText" dxfId="438" priority="253" operator="containsText" text="3- Bajo">
      <formula>NOT(ISERROR(SEARCH("3- Bajo",K20)))</formula>
    </cfRule>
    <cfRule type="containsText" dxfId="437" priority="254" operator="containsText" text="4- Bajo">
      <formula>NOT(ISERROR(SEARCH("4- Bajo",K20)))</formula>
    </cfRule>
    <cfRule type="containsText" dxfId="436" priority="255" operator="containsText" text="1- Bajo">
      <formula>NOT(ISERROR(SEARCH("1- Bajo",K20)))</formula>
    </cfRule>
  </conditionalFormatting>
  <conditionalFormatting sqref="H20:I20">
    <cfRule type="containsText" dxfId="435" priority="244" operator="containsText" text="3- Moderado">
      <formula>NOT(ISERROR(SEARCH("3- Moderado",H20)))</formula>
    </cfRule>
    <cfRule type="containsText" dxfId="434" priority="245" operator="containsText" text="6- Moderado">
      <formula>NOT(ISERROR(SEARCH("6- Moderado",H20)))</formula>
    </cfRule>
    <cfRule type="containsText" dxfId="433" priority="246" operator="containsText" text="4- Moderado">
      <formula>NOT(ISERROR(SEARCH("4- Moderado",H20)))</formula>
    </cfRule>
    <cfRule type="containsText" dxfId="432" priority="247" operator="containsText" text="3- Bajo">
      <formula>NOT(ISERROR(SEARCH("3- Bajo",H20)))</formula>
    </cfRule>
    <cfRule type="containsText" dxfId="431" priority="248" operator="containsText" text="4- Bajo">
      <formula>NOT(ISERROR(SEARCH("4- Bajo",H20)))</formula>
    </cfRule>
    <cfRule type="containsText" dxfId="430" priority="249" operator="containsText" text="1- Bajo">
      <formula>NOT(ISERROR(SEARCH("1- Bajo",H20)))</formula>
    </cfRule>
  </conditionalFormatting>
  <conditionalFormatting sqref="A20 C20:E20">
    <cfRule type="containsText" dxfId="429" priority="238" operator="containsText" text="3- Moderado">
      <formula>NOT(ISERROR(SEARCH("3- Moderado",A20)))</formula>
    </cfRule>
    <cfRule type="containsText" dxfId="428" priority="239" operator="containsText" text="6- Moderado">
      <formula>NOT(ISERROR(SEARCH("6- Moderado",A20)))</formula>
    </cfRule>
    <cfRule type="containsText" dxfId="427" priority="240" operator="containsText" text="4- Moderado">
      <formula>NOT(ISERROR(SEARCH("4- Moderado",A20)))</formula>
    </cfRule>
    <cfRule type="containsText" dxfId="426" priority="241" operator="containsText" text="3- Bajo">
      <formula>NOT(ISERROR(SEARCH("3- Bajo",A20)))</formula>
    </cfRule>
    <cfRule type="containsText" dxfId="425" priority="242" operator="containsText" text="4- Bajo">
      <formula>NOT(ISERROR(SEARCH("4- Bajo",A20)))</formula>
    </cfRule>
    <cfRule type="containsText" dxfId="424" priority="243" operator="containsText" text="1- Bajo">
      <formula>NOT(ISERROR(SEARCH("1- Bajo",A20)))</formula>
    </cfRule>
  </conditionalFormatting>
  <conditionalFormatting sqref="F20:G20">
    <cfRule type="containsText" dxfId="423" priority="232" operator="containsText" text="3- Moderado">
      <formula>NOT(ISERROR(SEARCH("3- Moderado",F20)))</formula>
    </cfRule>
    <cfRule type="containsText" dxfId="422" priority="233" operator="containsText" text="6- Moderado">
      <formula>NOT(ISERROR(SEARCH("6- Moderado",F20)))</formula>
    </cfRule>
    <cfRule type="containsText" dxfId="421" priority="234" operator="containsText" text="4- Moderado">
      <formula>NOT(ISERROR(SEARCH("4- Moderado",F20)))</formula>
    </cfRule>
    <cfRule type="containsText" dxfId="420" priority="235" operator="containsText" text="3- Bajo">
      <formula>NOT(ISERROR(SEARCH("3- Bajo",F20)))</formula>
    </cfRule>
    <cfRule type="containsText" dxfId="419" priority="236" operator="containsText" text="4- Bajo">
      <formula>NOT(ISERROR(SEARCH("4- Bajo",F20)))</formula>
    </cfRule>
    <cfRule type="containsText" dxfId="418" priority="237" operator="containsText" text="1- Bajo">
      <formula>NOT(ISERROR(SEARCH("1- Bajo",F20)))</formula>
    </cfRule>
  </conditionalFormatting>
  <conditionalFormatting sqref="J20:J24">
    <cfRule type="containsText" dxfId="417" priority="227" operator="containsText" text="Bajo">
      <formula>NOT(ISERROR(SEARCH("Bajo",J20)))</formula>
    </cfRule>
    <cfRule type="containsText" dxfId="416" priority="228" operator="containsText" text="Moderado">
      <formula>NOT(ISERROR(SEARCH("Moderado",J20)))</formula>
    </cfRule>
    <cfRule type="containsText" dxfId="415" priority="229" operator="containsText" text="Alto">
      <formula>NOT(ISERROR(SEARCH("Alto",J20)))</formula>
    </cfRule>
    <cfRule type="containsText" dxfId="414" priority="230" operator="containsText" text="Extremo">
      <formula>NOT(ISERROR(SEARCH("Extremo",J20)))</formula>
    </cfRule>
    <cfRule type="colorScale" priority="231">
      <colorScale>
        <cfvo type="min"/>
        <cfvo type="max"/>
        <color rgb="FFFF7128"/>
        <color rgb="FFFFEF9C"/>
      </colorScale>
    </cfRule>
  </conditionalFormatting>
  <conditionalFormatting sqref="M20:M24">
    <cfRule type="containsText" dxfId="413" priority="202" operator="containsText" text="Moderado">
      <formula>NOT(ISERROR(SEARCH("Moderado",M20)))</formula>
    </cfRule>
    <cfRule type="containsText" dxfId="412" priority="222" operator="containsText" text="Bajo">
      <formula>NOT(ISERROR(SEARCH("Bajo",M20)))</formula>
    </cfRule>
    <cfRule type="containsText" dxfId="411" priority="223" operator="containsText" text="Moderado">
      <formula>NOT(ISERROR(SEARCH("Moderado",M20)))</formula>
    </cfRule>
    <cfRule type="containsText" dxfId="410" priority="224" operator="containsText" text="Alto">
      <formula>NOT(ISERROR(SEARCH("Alto",M20)))</formula>
    </cfRule>
    <cfRule type="containsText" dxfId="409" priority="225" operator="containsText" text="Extremo">
      <formula>NOT(ISERROR(SEARCH("Extremo",M20)))</formula>
    </cfRule>
    <cfRule type="colorScale" priority="226">
      <colorScale>
        <cfvo type="min"/>
        <cfvo type="max"/>
        <color rgb="FFFF7128"/>
        <color rgb="FFFFEF9C"/>
      </colorScale>
    </cfRule>
  </conditionalFormatting>
  <conditionalFormatting sqref="N20">
    <cfRule type="containsText" dxfId="408" priority="216" operator="containsText" text="3- Moderado">
      <formula>NOT(ISERROR(SEARCH("3- Moderado",N20)))</formula>
    </cfRule>
    <cfRule type="containsText" dxfId="407" priority="217" operator="containsText" text="6- Moderado">
      <formula>NOT(ISERROR(SEARCH("6- Moderado",N20)))</formula>
    </cfRule>
    <cfRule type="containsText" dxfId="406" priority="218" operator="containsText" text="4- Moderado">
      <formula>NOT(ISERROR(SEARCH("4- Moderado",N20)))</formula>
    </cfRule>
    <cfRule type="containsText" dxfId="405" priority="219" operator="containsText" text="3- Bajo">
      <formula>NOT(ISERROR(SEARCH("3- Bajo",N20)))</formula>
    </cfRule>
    <cfRule type="containsText" dxfId="404" priority="220" operator="containsText" text="4- Bajo">
      <formula>NOT(ISERROR(SEARCH("4- Bajo",N20)))</formula>
    </cfRule>
    <cfRule type="containsText" dxfId="403" priority="221" operator="containsText" text="1- Bajo">
      <formula>NOT(ISERROR(SEARCH("1- Bajo",N20)))</formula>
    </cfRule>
  </conditionalFormatting>
  <conditionalFormatting sqref="H20:H24">
    <cfRule type="containsText" dxfId="402" priority="203" operator="containsText" text="Muy Alta">
      <formula>NOT(ISERROR(SEARCH("Muy Alta",H20)))</formula>
    </cfRule>
    <cfRule type="containsText" dxfId="401" priority="204" operator="containsText" text="Alta">
      <formula>NOT(ISERROR(SEARCH("Alta",H20)))</formula>
    </cfRule>
    <cfRule type="containsText" dxfId="400" priority="205" operator="containsText" text="Muy Alta">
      <formula>NOT(ISERROR(SEARCH("Muy Alta",H20)))</formula>
    </cfRule>
    <cfRule type="containsText" dxfId="399" priority="210" operator="containsText" text="Muy Baja">
      <formula>NOT(ISERROR(SEARCH("Muy Baja",H20)))</formula>
    </cfRule>
    <cfRule type="containsText" dxfId="398" priority="211" operator="containsText" text="Baja">
      <formula>NOT(ISERROR(SEARCH("Baja",H20)))</formula>
    </cfRule>
    <cfRule type="containsText" dxfId="397" priority="212" operator="containsText" text="Media">
      <formula>NOT(ISERROR(SEARCH("Media",H20)))</formula>
    </cfRule>
    <cfRule type="containsText" dxfId="396" priority="213" operator="containsText" text="Alta">
      <formula>NOT(ISERROR(SEARCH("Alta",H20)))</formula>
    </cfRule>
    <cfRule type="containsText" dxfId="395" priority="215" operator="containsText" text="Muy Alta">
      <formula>NOT(ISERROR(SEARCH("Muy Alta",H20)))</formula>
    </cfRule>
  </conditionalFormatting>
  <conditionalFormatting sqref="I20:I24">
    <cfRule type="containsText" dxfId="394" priority="206" operator="containsText" text="Catastrófico">
      <formula>NOT(ISERROR(SEARCH("Catastrófico",I20)))</formula>
    </cfRule>
    <cfRule type="containsText" dxfId="393" priority="207" operator="containsText" text="Mayor">
      <formula>NOT(ISERROR(SEARCH("Mayor",I20)))</formula>
    </cfRule>
    <cfRule type="containsText" dxfId="392" priority="208" operator="containsText" text="Menor">
      <formula>NOT(ISERROR(SEARCH("Menor",I20)))</formula>
    </cfRule>
    <cfRule type="containsText" dxfId="391" priority="209" operator="containsText" text="Leve">
      <formula>NOT(ISERROR(SEARCH("Leve",I20)))</formula>
    </cfRule>
    <cfRule type="containsText" dxfId="390" priority="214" operator="containsText" text="Moderado">
      <formula>NOT(ISERROR(SEARCH("Moderado",I20)))</formula>
    </cfRule>
  </conditionalFormatting>
  <conditionalFormatting sqref="K20:K24">
    <cfRule type="containsText" dxfId="389" priority="201" operator="containsText" text="Media">
      <formula>NOT(ISERROR(SEARCH("Media",K20)))</formula>
    </cfRule>
  </conditionalFormatting>
  <conditionalFormatting sqref="L20:L24">
    <cfRule type="containsText" dxfId="388" priority="200" operator="containsText" text="Moderado">
      <formula>NOT(ISERROR(SEARCH("Moderado",L20)))</formula>
    </cfRule>
  </conditionalFormatting>
  <conditionalFormatting sqref="J20:J24">
    <cfRule type="containsText" dxfId="387" priority="199" operator="containsText" text="Moderado">
      <formula>NOT(ISERROR(SEARCH("Moderado",J20)))</formula>
    </cfRule>
  </conditionalFormatting>
  <conditionalFormatting sqref="J20:J24">
    <cfRule type="containsText" dxfId="386" priority="197" operator="containsText" text="Bajo">
      <formula>NOT(ISERROR(SEARCH("Bajo",J20)))</formula>
    </cfRule>
    <cfRule type="containsText" dxfId="385" priority="198" operator="containsText" text="Extremo">
      <formula>NOT(ISERROR(SEARCH("Extremo",J20)))</formula>
    </cfRule>
  </conditionalFormatting>
  <conditionalFormatting sqref="K20:K24">
    <cfRule type="containsText" dxfId="384" priority="195" operator="containsText" text="Baja">
      <formula>NOT(ISERROR(SEARCH("Baja",K20)))</formula>
    </cfRule>
    <cfRule type="containsText" dxfId="383" priority="196" operator="containsText" text="Muy Baja">
      <formula>NOT(ISERROR(SEARCH("Muy Baja",K20)))</formula>
    </cfRule>
  </conditionalFormatting>
  <conditionalFormatting sqref="K20:K24">
    <cfRule type="containsText" dxfId="382" priority="193" operator="containsText" text="Muy Alta">
      <formula>NOT(ISERROR(SEARCH("Muy Alta",K20)))</formula>
    </cfRule>
    <cfRule type="containsText" dxfId="381" priority="194" operator="containsText" text="Alta">
      <formula>NOT(ISERROR(SEARCH("Alta",K20)))</formula>
    </cfRule>
  </conditionalFormatting>
  <conditionalFormatting sqref="L20:L24">
    <cfRule type="containsText" dxfId="380" priority="189" operator="containsText" text="Catastrófico">
      <formula>NOT(ISERROR(SEARCH("Catastrófico",L20)))</formula>
    </cfRule>
    <cfRule type="containsText" dxfId="379" priority="190" operator="containsText" text="Mayor">
      <formula>NOT(ISERROR(SEARCH("Mayor",L20)))</formula>
    </cfRule>
    <cfRule type="containsText" dxfId="378" priority="191" operator="containsText" text="Menor">
      <formula>NOT(ISERROR(SEARCH("Menor",L20)))</formula>
    </cfRule>
    <cfRule type="containsText" dxfId="377" priority="192" operator="containsText" text="Leve">
      <formula>NOT(ISERROR(SEARCH("Leve",L20)))</formula>
    </cfRule>
  </conditionalFormatting>
  <conditionalFormatting sqref="J10:J19">
    <cfRule type="containsText" dxfId="376" priority="1219" operator="containsText" text="Bajo">
      <formula>NOT(ISERROR(SEARCH("Bajo",J10)))</formula>
    </cfRule>
    <cfRule type="containsText" dxfId="375" priority="1220" operator="containsText" text="Moderado">
      <formula>NOT(ISERROR(SEARCH("Moderado",J10)))</formula>
    </cfRule>
    <cfRule type="containsText" dxfId="374" priority="1221" operator="containsText" text="Alto">
      <formula>NOT(ISERROR(SEARCH("Alto",J10)))</formula>
    </cfRule>
    <cfRule type="containsText" dxfId="373" priority="1222" operator="containsText" text="Extremo">
      <formula>NOT(ISERROR(SEARCH("Extremo",J10)))</formula>
    </cfRule>
    <cfRule type="colorScale" priority="1223">
      <colorScale>
        <cfvo type="min"/>
        <cfvo type="max"/>
        <color rgb="FFFF7128"/>
        <color rgb="FFFFEF9C"/>
      </colorScale>
    </cfRule>
  </conditionalFormatting>
  <conditionalFormatting sqref="M10:M19">
    <cfRule type="containsText" dxfId="372" priority="1224" operator="containsText" text="Moderado">
      <formula>NOT(ISERROR(SEARCH("Moderado",M10)))</formula>
    </cfRule>
    <cfRule type="containsText" dxfId="371" priority="1225" operator="containsText" text="Bajo">
      <formula>NOT(ISERROR(SEARCH("Bajo",M10)))</formula>
    </cfRule>
    <cfRule type="containsText" dxfId="370" priority="1226" operator="containsText" text="Moderado">
      <formula>NOT(ISERROR(SEARCH("Moderado",M10)))</formula>
    </cfRule>
    <cfRule type="containsText" dxfId="369" priority="1227" operator="containsText" text="Alto">
      <formula>NOT(ISERROR(SEARCH("Alto",M10)))</formula>
    </cfRule>
    <cfRule type="containsText" dxfId="368" priority="1228" operator="containsText" text="Extremo">
      <formula>NOT(ISERROR(SEARCH("Extremo",M10)))</formula>
    </cfRule>
    <cfRule type="colorScale" priority="1229">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24"/>
  <sheetViews>
    <sheetView topLeftCell="A11" zoomScale="71" zoomScaleNormal="71" workbookViewId="0">
      <selection activeCell="U20" sqref="A20:XFD44"/>
    </sheetView>
  </sheetViews>
  <sheetFormatPr baseColWidth="10" defaultColWidth="11.42578125" defaultRowHeight="15"/>
  <cols>
    <col min="1" max="2" width="18.42578125" style="64" customWidth="1"/>
    <col min="3" max="3" width="15.5703125" customWidth="1"/>
    <col min="4" max="4" width="27.5703125" style="64" customWidth="1"/>
    <col min="5" max="5" width="18" style="115" customWidth="1"/>
    <col min="6" max="6" width="40.140625" customWidth="1"/>
    <col min="7" max="7" width="20.42578125" customWidth="1"/>
    <col min="8" max="8" width="10.42578125" style="116" customWidth="1"/>
    <col min="9" max="9" width="11.42578125" style="116" customWidth="1"/>
    <col min="10" max="10" width="10.140625" style="117" customWidth="1"/>
    <col min="11" max="11" width="11.42578125" style="116" customWidth="1"/>
    <col min="12" max="12" width="10.85546875" style="116" customWidth="1"/>
    <col min="13" max="13" width="18.28515625" style="11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81"/>
  </cols>
  <sheetData>
    <row r="1" spans="1:278" s="94" customFormat="1" ht="16.5" customHeight="1">
      <c r="A1" s="397"/>
      <c r="B1" s="398"/>
      <c r="C1" s="398"/>
      <c r="D1" s="522" t="s">
        <v>401</v>
      </c>
      <c r="E1" s="522"/>
      <c r="F1" s="522"/>
      <c r="G1" s="522"/>
      <c r="H1" s="522"/>
      <c r="I1" s="522"/>
      <c r="J1" s="522"/>
      <c r="K1" s="522"/>
      <c r="L1" s="522"/>
      <c r="M1" s="522"/>
      <c r="N1" s="522"/>
      <c r="O1" s="522"/>
      <c r="P1" s="522"/>
      <c r="Q1" s="523"/>
      <c r="R1" s="389" t="s">
        <v>101</v>
      </c>
      <c r="S1" s="389"/>
      <c r="T1" s="389"/>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row>
    <row r="2" spans="1:278" s="94" customFormat="1" ht="39.75" customHeight="1">
      <c r="A2" s="399"/>
      <c r="B2" s="400"/>
      <c r="C2" s="400"/>
      <c r="D2" s="524"/>
      <c r="E2" s="524"/>
      <c r="F2" s="524"/>
      <c r="G2" s="524"/>
      <c r="H2" s="524"/>
      <c r="I2" s="524"/>
      <c r="J2" s="524"/>
      <c r="K2" s="524"/>
      <c r="L2" s="524"/>
      <c r="M2" s="524"/>
      <c r="N2" s="524"/>
      <c r="O2" s="524"/>
      <c r="P2" s="524"/>
      <c r="Q2" s="525"/>
      <c r="R2" s="389"/>
      <c r="S2" s="389"/>
      <c r="T2" s="389"/>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row>
    <row r="3" spans="1:278" s="94" customFormat="1" ht="3" customHeight="1">
      <c r="A3" s="2"/>
      <c r="B3" s="2"/>
      <c r="C3" s="176"/>
      <c r="D3" s="524"/>
      <c r="E3" s="524"/>
      <c r="F3" s="524"/>
      <c r="G3" s="524"/>
      <c r="H3" s="524"/>
      <c r="I3" s="524"/>
      <c r="J3" s="524"/>
      <c r="K3" s="524"/>
      <c r="L3" s="524"/>
      <c r="M3" s="524"/>
      <c r="N3" s="524"/>
      <c r="O3" s="524"/>
      <c r="P3" s="524"/>
      <c r="Q3" s="525"/>
      <c r="R3" s="389"/>
      <c r="S3" s="389"/>
      <c r="T3" s="389"/>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row>
    <row r="4" spans="1:278" s="94" customFormat="1" ht="41.25" customHeight="1">
      <c r="A4" s="390" t="s">
        <v>102</v>
      </c>
      <c r="B4" s="391"/>
      <c r="C4" s="392"/>
      <c r="D4" s="393" t="str">
        <f>'Mapa final'!D4</f>
        <v>MEJORAMIENTO DEL SIGCMA</v>
      </c>
      <c r="E4" s="394"/>
      <c r="F4" s="394"/>
      <c r="G4" s="394"/>
      <c r="H4" s="394"/>
      <c r="I4" s="394"/>
      <c r="J4" s="394"/>
      <c r="K4" s="394"/>
      <c r="L4" s="394"/>
      <c r="M4" s="394"/>
      <c r="N4" s="395"/>
      <c r="O4" s="396"/>
      <c r="P4" s="396"/>
      <c r="Q4" s="396"/>
      <c r="R4" s="1"/>
      <c r="S4" s="1"/>
      <c r="T4" s="1"/>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row>
    <row r="5" spans="1:278" s="94" customFormat="1" ht="52.5" customHeight="1">
      <c r="A5" s="390" t="s">
        <v>103</v>
      </c>
      <c r="B5" s="391"/>
      <c r="C5" s="392"/>
      <c r="D5" s="401"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402"/>
      <c r="F5" s="402"/>
      <c r="G5" s="402"/>
      <c r="H5" s="402"/>
      <c r="I5" s="402"/>
      <c r="J5" s="402"/>
      <c r="K5" s="402"/>
      <c r="L5" s="402"/>
      <c r="M5" s="402"/>
      <c r="N5" s="403"/>
      <c r="O5" s="1"/>
      <c r="P5" s="1"/>
      <c r="Q5" s="1"/>
      <c r="R5" s="1"/>
      <c r="S5" s="1"/>
      <c r="T5" s="1"/>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row>
    <row r="6" spans="1:278" s="94" customFormat="1" ht="32.25" customHeight="1" thickBot="1">
      <c r="A6" s="390" t="s">
        <v>104</v>
      </c>
      <c r="B6" s="391"/>
      <c r="C6" s="392"/>
      <c r="D6" s="401" t="str">
        <f>'Mapa final'!D6</f>
        <v>Nivel Central Y Seccional</v>
      </c>
      <c r="E6" s="402"/>
      <c r="F6" s="402"/>
      <c r="G6" s="402"/>
      <c r="H6" s="402"/>
      <c r="I6" s="402"/>
      <c r="J6" s="402"/>
      <c r="K6" s="402"/>
      <c r="L6" s="402"/>
      <c r="M6" s="402"/>
      <c r="N6" s="403"/>
      <c r="O6" s="1"/>
      <c r="P6" s="1"/>
      <c r="Q6" s="1"/>
      <c r="R6" s="1"/>
      <c r="S6" s="1"/>
      <c r="T6" s="1"/>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c r="IW6" s="93"/>
      <c r="IX6" s="93"/>
      <c r="IY6" s="93"/>
      <c r="IZ6" s="93"/>
      <c r="JA6" s="93"/>
      <c r="JB6" s="93"/>
      <c r="JC6" s="93"/>
      <c r="JD6" s="93"/>
      <c r="JE6" s="93"/>
      <c r="JF6" s="93"/>
      <c r="JG6" s="93"/>
      <c r="JH6" s="93"/>
      <c r="JI6" s="93"/>
      <c r="JJ6" s="93"/>
      <c r="JK6" s="93"/>
      <c r="JL6" s="93"/>
      <c r="JM6" s="93"/>
      <c r="JN6" s="93"/>
      <c r="JO6" s="93"/>
      <c r="JP6" s="93"/>
      <c r="JQ6" s="93"/>
      <c r="JR6" s="93"/>
    </row>
    <row r="7" spans="1:278" s="111" customFormat="1" ht="39.75" customHeight="1" thickTop="1" thickBot="1">
      <c r="A7" s="517" t="s">
        <v>384</v>
      </c>
      <c r="B7" s="518"/>
      <c r="C7" s="518"/>
      <c r="D7" s="518"/>
      <c r="E7" s="518"/>
      <c r="F7" s="519"/>
      <c r="G7" s="118"/>
      <c r="H7" s="520" t="s">
        <v>385</v>
      </c>
      <c r="I7" s="520"/>
      <c r="J7" s="520"/>
      <c r="K7" s="520" t="s">
        <v>386</v>
      </c>
      <c r="L7" s="520"/>
      <c r="M7" s="520"/>
      <c r="N7" s="521" t="s">
        <v>387</v>
      </c>
      <c r="O7" s="526" t="s">
        <v>388</v>
      </c>
      <c r="P7" s="528" t="s">
        <v>389</v>
      </c>
      <c r="Q7" s="529"/>
      <c r="R7" s="528" t="s">
        <v>390</v>
      </c>
      <c r="S7" s="529"/>
      <c r="T7" s="530" t="s">
        <v>402</v>
      </c>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c r="AW7" s="123"/>
      <c r="AX7" s="123"/>
      <c r="AY7" s="123"/>
      <c r="AZ7" s="123"/>
      <c r="BA7" s="123"/>
      <c r="BB7" s="123"/>
      <c r="BC7" s="123"/>
      <c r="BD7" s="123"/>
      <c r="BE7" s="123"/>
      <c r="BF7" s="123"/>
      <c r="BG7" s="123"/>
      <c r="BH7" s="123"/>
      <c r="BI7" s="123"/>
      <c r="BJ7" s="123"/>
      <c r="BK7" s="123"/>
      <c r="BL7" s="123"/>
      <c r="BM7" s="123"/>
      <c r="BN7" s="123"/>
      <c r="BO7" s="123"/>
      <c r="BP7" s="123"/>
      <c r="BQ7" s="123"/>
      <c r="BR7" s="123"/>
      <c r="BS7" s="123"/>
      <c r="BT7" s="123"/>
      <c r="BU7" s="123"/>
      <c r="BV7" s="123"/>
      <c r="BW7" s="123"/>
      <c r="BX7" s="123"/>
      <c r="BY7" s="123"/>
      <c r="BZ7" s="123"/>
      <c r="CA7" s="123"/>
      <c r="CB7" s="123"/>
      <c r="CC7" s="123"/>
      <c r="CD7" s="123"/>
      <c r="CE7" s="123"/>
      <c r="CF7" s="123"/>
      <c r="CG7" s="123"/>
      <c r="CH7" s="123"/>
      <c r="CI7" s="123"/>
      <c r="CJ7" s="123"/>
      <c r="CK7" s="123"/>
      <c r="CL7" s="123"/>
      <c r="CM7" s="123"/>
      <c r="CN7" s="123"/>
      <c r="CO7" s="123"/>
      <c r="CP7" s="123"/>
      <c r="CQ7" s="123"/>
      <c r="CR7" s="123"/>
      <c r="CS7" s="123"/>
      <c r="CT7" s="123"/>
      <c r="CU7" s="123"/>
      <c r="CV7" s="123"/>
      <c r="CW7" s="123"/>
      <c r="CX7" s="123"/>
      <c r="CY7" s="123"/>
      <c r="CZ7" s="123"/>
      <c r="DA7" s="123"/>
      <c r="DB7" s="123"/>
      <c r="DC7" s="123"/>
      <c r="DD7" s="123"/>
      <c r="DE7" s="123"/>
      <c r="DF7" s="123"/>
      <c r="DG7" s="123"/>
      <c r="DH7" s="123"/>
      <c r="DI7" s="123"/>
      <c r="DJ7" s="123"/>
      <c r="DK7" s="123"/>
      <c r="DL7" s="123"/>
      <c r="DM7" s="123"/>
      <c r="DN7" s="123"/>
      <c r="DO7" s="123"/>
      <c r="DP7" s="123"/>
      <c r="DQ7" s="123"/>
      <c r="DR7" s="123"/>
      <c r="DS7" s="123"/>
      <c r="DT7" s="123"/>
      <c r="DU7" s="123"/>
      <c r="DV7" s="123"/>
      <c r="DW7" s="123"/>
      <c r="DX7" s="123"/>
      <c r="DY7" s="123"/>
      <c r="DZ7" s="123"/>
      <c r="EA7" s="123"/>
      <c r="EB7" s="123"/>
      <c r="EC7" s="123"/>
      <c r="ED7" s="123"/>
      <c r="EE7" s="123"/>
      <c r="EF7" s="123"/>
      <c r="EG7" s="123"/>
      <c r="EH7" s="123"/>
      <c r="EI7" s="123"/>
      <c r="EJ7" s="123"/>
      <c r="EK7" s="123"/>
      <c r="EL7" s="123"/>
      <c r="EM7" s="123"/>
      <c r="EN7" s="123"/>
      <c r="EO7" s="123"/>
      <c r="EP7" s="123"/>
      <c r="EQ7" s="123"/>
      <c r="ER7" s="123"/>
      <c r="ES7" s="123"/>
      <c r="ET7" s="123"/>
      <c r="EU7" s="123"/>
      <c r="EV7" s="123"/>
      <c r="EW7" s="123"/>
      <c r="EX7" s="123"/>
      <c r="EY7" s="123"/>
      <c r="EZ7" s="123"/>
      <c r="FA7" s="123"/>
      <c r="FB7" s="123"/>
      <c r="FC7" s="123"/>
      <c r="FD7" s="123"/>
      <c r="FE7" s="123"/>
      <c r="FF7" s="123"/>
      <c r="FG7" s="123"/>
      <c r="FH7" s="123"/>
      <c r="FI7" s="123"/>
      <c r="FJ7" s="123"/>
      <c r="FK7" s="123"/>
      <c r="FL7" s="123"/>
      <c r="FM7" s="123"/>
      <c r="FN7" s="123"/>
      <c r="FO7" s="123"/>
      <c r="FP7" s="123"/>
      <c r="FQ7" s="123"/>
      <c r="FR7" s="123"/>
      <c r="FS7" s="123"/>
      <c r="FT7" s="123"/>
    </row>
    <row r="8" spans="1:278" s="112" customFormat="1" ht="60.95" customHeight="1" thickTop="1" thickBot="1">
      <c r="A8" s="127" t="s">
        <v>17</v>
      </c>
      <c r="B8" s="127" t="s">
        <v>111</v>
      </c>
      <c r="C8" s="128" t="s">
        <v>54</v>
      </c>
      <c r="D8" s="119" t="s">
        <v>112</v>
      </c>
      <c r="E8" s="181" t="s">
        <v>58</v>
      </c>
      <c r="F8" s="181" t="s">
        <v>60</v>
      </c>
      <c r="G8" s="181" t="s">
        <v>62</v>
      </c>
      <c r="H8" s="120" t="s">
        <v>392</v>
      </c>
      <c r="I8" s="120" t="s">
        <v>356</v>
      </c>
      <c r="J8" s="120" t="s">
        <v>393</v>
      </c>
      <c r="K8" s="120" t="s">
        <v>392</v>
      </c>
      <c r="L8" s="120" t="s">
        <v>394</v>
      </c>
      <c r="M8" s="120" t="s">
        <v>393</v>
      </c>
      <c r="N8" s="521"/>
      <c r="O8" s="527"/>
      <c r="P8" s="121" t="s">
        <v>395</v>
      </c>
      <c r="Q8" s="121" t="s">
        <v>396</v>
      </c>
      <c r="R8" s="121" t="s">
        <v>397</v>
      </c>
      <c r="S8" s="121" t="s">
        <v>398</v>
      </c>
      <c r="T8" s="530"/>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c r="AW8" s="124"/>
      <c r="AX8" s="124"/>
      <c r="AY8" s="124"/>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c r="DH8" s="124"/>
      <c r="DI8" s="124"/>
      <c r="DJ8" s="124"/>
      <c r="DK8" s="124"/>
      <c r="DL8" s="124"/>
      <c r="DM8" s="124"/>
      <c r="DN8" s="124"/>
      <c r="DO8" s="124"/>
      <c r="DP8" s="124"/>
      <c r="DQ8" s="124"/>
      <c r="DR8" s="124"/>
      <c r="DS8" s="124"/>
      <c r="DT8" s="124"/>
      <c r="DU8" s="124"/>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24"/>
      <c r="FA8" s="124"/>
      <c r="FB8" s="124"/>
      <c r="FC8" s="124"/>
      <c r="FD8" s="124"/>
      <c r="FE8" s="124"/>
      <c r="FF8" s="124"/>
      <c r="FG8" s="124"/>
      <c r="FH8" s="124"/>
      <c r="FI8" s="124"/>
      <c r="FJ8" s="124"/>
      <c r="FK8" s="124"/>
      <c r="FL8" s="124"/>
      <c r="FM8" s="124"/>
      <c r="FN8" s="124"/>
      <c r="FO8" s="124"/>
      <c r="FP8" s="124"/>
      <c r="FQ8" s="124"/>
      <c r="FR8" s="124"/>
      <c r="FS8" s="124"/>
      <c r="FT8" s="124"/>
    </row>
    <row r="9" spans="1:278" s="113" customFormat="1" ht="10.5" customHeight="1" thickTop="1" thickBot="1">
      <c r="A9" s="515"/>
      <c r="B9" s="516"/>
      <c r="C9" s="516"/>
      <c r="D9" s="516"/>
      <c r="E9" s="516"/>
      <c r="F9" s="516"/>
      <c r="G9" s="516"/>
      <c r="H9" s="516"/>
      <c r="I9" s="516"/>
      <c r="J9" s="516"/>
      <c r="K9" s="516"/>
      <c r="L9" s="516"/>
      <c r="M9" s="516"/>
      <c r="N9" s="516"/>
      <c r="T9" s="122"/>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c r="CB9" s="125"/>
      <c r="CC9" s="125"/>
      <c r="CD9" s="125"/>
      <c r="CE9" s="125"/>
      <c r="CF9" s="125"/>
      <c r="CG9" s="125"/>
      <c r="CH9" s="125"/>
      <c r="CI9" s="125"/>
      <c r="CJ9" s="125"/>
      <c r="CK9" s="125"/>
      <c r="CL9" s="125"/>
      <c r="CM9" s="125"/>
      <c r="CN9" s="125"/>
      <c r="CO9" s="125"/>
      <c r="CP9" s="125"/>
      <c r="CQ9" s="125"/>
      <c r="CR9" s="125"/>
      <c r="CS9" s="125"/>
      <c r="CT9" s="125"/>
      <c r="CU9" s="125"/>
      <c r="CV9" s="125"/>
      <c r="CW9" s="125"/>
      <c r="CX9" s="125"/>
      <c r="CY9" s="125"/>
      <c r="CZ9" s="125"/>
      <c r="DA9" s="125"/>
      <c r="DB9" s="125"/>
      <c r="DC9" s="125"/>
      <c r="DD9" s="125"/>
      <c r="DE9" s="125"/>
      <c r="DF9" s="125"/>
      <c r="DG9" s="125"/>
      <c r="DH9" s="125"/>
      <c r="DI9" s="125"/>
      <c r="DJ9" s="125"/>
      <c r="DK9" s="125"/>
      <c r="DL9" s="125"/>
      <c r="DM9" s="125"/>
      <c r="DN9" s="125"/>
      <c r="DO9" s="125"/>
      <c r="DP9" s="125"/>
      <c r="DQ9" s="125"/>
      <c r="DR9" s="125"/>
      <c r="DS9" s="125"/>
      <c r="DT9" s="125"/>
      <c r="DU9" s="125"/>
      <c r="DV9" s="125"/>
      <c r="DW9" s="125"/>
      <c r="DX9" s="125"/>
      <c r="DY9" s="125"/>
      <c r="DZ9" s="125"/>
      <c r="EA9" s="125"/>
      <c r="EB9" s="125"/>
      <c r="EC9" s="125"/>
      <c r="ED9" s="125"/>
      <c r="EE9" s="125"/>
      <c r="EF9" s="125"/>
      <c r="EG9" s="125"/>
      <c r="EH9" s="125"/>
      <c r="EI9" s="125"/>
      <c r="EJ9" s="125"/>
      <c r="EK9" s="125"/>
      <c r="EL9" s="125"/>
      <c r="EM9" s="125"/>
      <c r="EN9" s="125"/>
      <c r="EO9" s="125"/>
      <c r="EP9" s="125"/>
      <c r="EQ9" s="125"/>
      <c r="ER9" s="125"/>
      <c r="ES9" s="125"/>
      <c r="ET9" s="125"/>
      <c r="EU9" s="125"/>
      <c r="EV9" s="125"/>
      <c r="EW9" s="125"/>
      <c r="EX9" s="125"/>
      <c r="EY9" s="125"/>
      <c r="EZ9" s="125"/>
      <c r="FA9" s="125"/>
      <c r="FB9" s="125"/>
      <c r="FC9" s="125"/>
      <c r="FD9" s="125"/>
      <c r="FE9" s="125"/>
      <c r="FF9" s="125"/>
      <c r="FG9" s="125"/>
      <c r="FH9" s="125"/>
      <c r="FI9" s="125"/>
      <c r="FJ9" s="125"/>
      <c r="FK9" s="125"/>
      <c r="FL9" s="125"/>
      <c r="FM9" s="125"/>
      <c r="FN9" s="125"/>
      <c r="FO9" s="125"/>
      <c r="FP9" s="125"/>
      <c r="FQ9" s="125"/>
      <c r="FR9" s="125"/>
      <c r="FS9" s="125"/>
      <c r="FT9" s="125"/>
    </row>
    <row r="10" spans="1:278" s="114" customFormat="1" ht="15" customHeight="1">
      <c r="A10" s="486">
        <f>'Mapa final'!A10</f>
        <v>1</v>
      </c>
      <c r="B10" s="489" t="str">
        <f>'Mapa final'!B10</f>
        <v>Incumplimiento de los requisitos exigidos por las normas técnicas de calidad.</v>
      </c>
      <c r="C10" s="503" t="str">
        <f>'Mapa final'!C10</f>
        <v>Incumplimiento de las metas establecidas</v>
      </c>
      <c r="D10" s="503" t="str">
        <f>'Mapa final'!D10</f>
        <v xml:space="preserve">1. Inconsistencias en la información reportada.
2. Desconocimiento del  sistema.
3. Alta concentración de actividades relativas al sistema en poco personal.
4. Desactualización de los documentos que soportan el SIGCMA.
5, Falta de control de la informacion que genera demora en la presentación de informes
6, Falta de compromiso.
</v>
      </c>
      <c r="E10" s="506" t="str">
        <f>'Mapa final'!E10</f>
        <v>Falta de apropiación del SIGCMA por parte de los líderes de proceso y sus equipos de trabajo.</v>
      </c>
      <c r="F10" s="506" t="str">
        <f>'Mapa final'!F10</f>
        <v>Posibilidad de incumplimiento de las metas establecidas debido a falta de apropiación del SIGCMA por parte de los líderes de proceso y sus equipos de trabajo.</v>
      </c>
      <c r="G10" s="506" t="str">
        <f>'Mapa final'!G10</f>
        <v>Ejecución y Administración de Procesos</v>
      </c>
      <c r="H10" s="509" t="str">
        <f>'Mapa final'!I10</f>
        <v>Media</v>
      </c>
      <c r="I10" s="512" t="str">
        <f>'Mapa final'!L10</f>
        <v>Mayor</v>
      </c>
      <c r="J10" s="494" t="str">
        <f>'Mapa final'!N10</f>
        <v xml:space="preserve">Alto </v>
      </c>
      <c r="K10" s="497" t="str">
        <f>'Mapa final'!AA10</f>
        <v>Baja</v>
      </c>
      <c r="L10" s="497" t="str">
        <f>'Mapa final'!AE10</f>
        <v>Mayor</v>
      </c>
      <c r="M10" s="500" t="str">
        <f>'Mapa final'!AG10</f>
        <v xml:space="preserve">Alto </v>
      </c>
      <c r="N10" s="497" t="str">
        <f>'Mapa final'!AH10</f>
        <v>Evitar</v>
      </c>
      <c r="O10" s="491"/>
      <c r="P10" s="491"/>
      <c r="Q10" s="491"/>
      <c r="R10" s="491"/>
      <c r="S10" s="491"/>
      <c r="T10" s="491"/>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c r="BP10" s="126"/>
      <c r="BQ10" s="126"/>
      <c r="BR10" s="126"/>
      <c r="BS10" s="126"/>
      <c r="BT10" s="126"/>
      <c r="BU10" s="126"/>
      <c r="BV10" s="126"/>
      <c r="BW10" s="126"/>
      <c r="BX10" s="126"/>
      <c r="BY10" s="126"/>
      <c r="BZ10" s="126"/>
      <c r="CA10" s="126"/>
      <c r="CB10" s="126"/>
      <c r="CC10" s="126"/>
      <c r="CD10" s="126"/>
      <c r="CE10" s="126"/>
      <c r="CF10" s="126"/>
      <c r="CG10" s="126"/>
      <c r="CH10" s="126"/>
      <c r="CI10" s="126"/>
      <c r="CJ10" s="126"/>
      <c r="CK10" s="126"/>
      <c r="CL10" s="126"/>
      <c r="CM10" s="126"/>
      <c r="CN10" s="126"/>
      <c r="CO10" s="126"/>
      <c r="CP10" s="126"/>
      <c r="CQ10" s="126"/>
      <c r="CR10" s="126"/>
      <c r="CS10" s="126"/>
      <c r="CT10" s="126"/>
      <c r="CU10" s="126"/>
      <c r="CV10" s="126"/>
      <c r="CW10" s="126"/>
      <c r="CX10" s="126"/>
      <c r="CY10" s="126"/>
      <c r="CZ10" s="126"/>
      <c r="DA10" s="126"/>
      <c r="DB10" s="126"/>
      <c r="DC10" s="126"/>
      <c r="DD10" s="126"/>
      <c r="DE10" s="126"/>
      <c r="DF10" s="126"/>
      <c r="DG10" s="126"/>
      <c r="DH10" s="126"/>
      <c r="DI10" s="126"/>
      <c r="DJ10" s="126"/>
      <c r="DK10" s="126"/>
      <c r="DL10" s="126"/>
      <c r="DM10" s="126"/>
      <c r="DN10" s="126"/>
      <c r="DO10" s="126"/>
      <c r="DP10" s="126"/>
      <c r="DQ10" s="126"/>
      <c r="DR10" s="126"/>
      <c r="DS10" s="126"/>
      <c r="DT10" s="126"/>
      <c r="DU10" s="126"/>
      <c r="DV10" s="126"/>
      <c r="DW10" s="126"/>
      <c r="DX10" s="126"/>
      <c r="DY10" s="126"/>
      <c r="DZ10" s="126"/>
      <c r="EA10" s="126"/>
      <c r="EB10" s="126"/>
      <c r="EC10" s="126"/>
      <c r="ED10" s="126"/>
      <c r="EE10" s="126"/>
      <c r="EF10" s="126"/>
      <c r="EG10" s="126"/>
      <c r="EH10" s="126"/>
      <c r="EI10" s="126"/>
      <c r="EJ10" s="126"/>
      <c r="EK10" s="126"/>
      <c r="EL10" s="126"/>
      <c r="EM10" s="126"/>
      <c r="EN10" s="126"/>
      <c r="EO10" s="126"/>
      <c r="EP10" s="126"/>
      <c r="EQ10" s="126"/>
      <c r="ER10" s="126"/>
      <c r="ES10" s="126"/>
      <c r="ET10" s="126"/>
      <c r="EU10" s="126"/>
      <c r="EV10" s="126"/>
      <c r="EW10" s="126"/>
      <c r="EX10" s="126"/>
      <c r="EY10" s="126"/>
      <c r="EZ10" s="126"/>
      <c r="FA10" s="126"/>
      <c r="FB10" s="126"/>
      <c r="FC10" s="126"/>
      <c r="FD10" s="126"/>
      <c r="FE10" s="126"/>
      <c r="FF10" s="126"/>
      <c r="FG10" s="126"/>
      <c r="FH10" s="126"/>
      <c r="FI10" s="126"/>
      <c r="FJ10" s="126"/>
      <c r="FK10" s="126"/>
      <c r="FL10" s="126"/>
      <c r="FM10" s="126"/>
      <c r="FN10" s="126"/>
      <c r="FO10" s="126"/>
      <c r="FP10" s="126"/>
      <c r="FQ10" s="126"/>
      <c r="FR10" s="126"/>
      <c r="FS10" s="126"/>
      <c r="FT10" s="126"/>
    </row>
    <row r="11" spans="1:278" s="114" customFormat="1" ht="13.5" customHeight="1">
      <c r="A11" s="487"/>
      <c r="B11" s="355"/>
      <c r="C11" s="504"/>
      <c r="D11" s="504"/>
      <c r="E11" s="507"/>
      <c r="F11" s="507"/>
      <c r="G11" s="507"/>
      <c r="H11" s="510"/>
      <c r="I11" s="513"/>
      <c r="J11" s="495"/>
      <c r="K11" s="498"/>
      <c r="L11" s="498"/>
      <c r="M11" s="501"/>
      <c r="N11" s="498"/>
      <c r="O11" s="492"/>
      <c r="P11" s="492"/>
      <c r="Q11" s="492"/>
      <c r="R11" s="492"/>
      <c r="S11" s="492"/>
      <c r="T11" s="492"/>
      <c r="U11" s="126"/>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6"/>
      <c r="BG11" s="126"/>
      <c r="BH11" s="126"/>
      <c r="BI11" s="126"/>
      <c r="BJ11" s="126"/>
      <c r="BK11" s="126"/>
      <c r="BL11" s="126"/>
      <c r="BM11" s="126"/>
      <c r="BN11" s="126"/>
      <c r="BO11" s="126"/>
      <c r="BP11" s="126"/>
      <c r="BQ11" s="126"/>
      <c r="BR11" s="126"/>
      <c r="BS11" s="126"/>
      <c r="BT11" s="126"/>
      <c r="BU11" s="126"/>
      <c r="BV11" s="126"/>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6"/>
      <c r="DA11" s="126"/>
      <c r="DB11" s="126"/>
      <c r="DC11" s="126"/>
      <c r="DD11" s="126"/>
      <c r="DE11" s="126"/>
      <c r="DF11" s="126"/>
      <c r="DG11" s="126"/>
      <c r="DH11" s="126"/>
      <c r="DI11" s="126"/>
      <c r="DJ11" s="126"/>
      <c r="DK11" s="126"/>
      <c r="DL11" s="126"/>
      <c r="DM11" s="126"/>
      <c r="DN11" s="126"/>
      <c r="DO11" s="126"/>
      <c r="DP11" s="126"/>
      <c r="DQ11" s="126"/>
      <c r="DR11" s="126"/>
      <c r="DS11" s="126"/>
      <c r="DT11" s="126"/>
      <c r="DU11" s="126"/>
      <c r="DV11" s="126"/>
      <c r="DW11" s="126"/>
      <c r="DX11" s="126"/>
      <c r="DY11" s="126"/>
      <c r="DZ11" s="126"/>
      <c r="EA11" s="126"/>
      <c r="EB11" s="126"/>
      <c r="EC11" s="126"/>
      <c r="ED11" s="126"/>
      <c r="EE11" s="126"/>
      <c r="EF11" s="126"/>
      <c r="EG11" s="126"/>
      <c r="EH11" s="126"/>
      <c r="EI11" s="126"/>
      <c r="EJ11" s="126"/>
      <c r="EK11" s="126"/>
      <c r="EL11" s="126"/>
      <c r="EM11" s="126"/>
      <c r="EN11" s="126"/>
      <c r="EO11" s="126"/>
      <c r="EP11" s="126"/>
      <c r="EQ11" s="126"/>
      <c r="ER11" s="126"/>
      <c r="ES11" s="126"/>
      <c r="ET11" s="126"/>
      <c r="EU11" s="126"/>
      <c r="EV11" s="126"/>
      <c r="EW11" s="126"/>
      <c r="EX11" s="126"/>
      <c r="EY11" s="126"/>
      <c r="EZ11" s="126"/>
      <c r="FA11" s="126"/>
      <c r="FB11" s="126"/>
      <c r="FC11" s="126"/>
      <c r="FD11" s="126"/>
      <c r="FE11" s="126"/>
      <c r="FF11" s="126"/>
      <c r="FG11" s="126"/>
      <c r="FH11" s="126"/>
      <c r="FI11" s="126"/>
      <c r="FJ11" s="126"/>
      <c r="FK11" s="126"/>
      <c r="FL11" s="126"/>
      <c r="FM11" s="126"/>
      <c r="FN11" s="126"/>
      <c r="FO11" s="126"/>
      <c r="FP11" s="126"/>
      <c r="FQ11" s="126"/>
      <c r="FR11" s="126"/>
      <c r="FS11" s="126"/>
      <c r="FT11" s="126"/>
    </row>
    <row r="12" spans="1:278" s="114" customFormat="1" ht="13.5" customHeight="1">
      <c r="A12" s="487"/>
      <c r="B12" s="355"/>
      <c r="C12" s="504"/>
      <c r="D12" s="504"/>
      <c r="E12" s="507"/>
      <c r="F12" s="507"/>
      <c r="G12" s="507"/>
      <c r="H12" s="510"/>
      <c r="I12" s="513"/>
      <c r="J12" s="495"/>
      <c r="K12" s="498"/>
      <c r="L12" s="498"/>
      <c r="M12" s="501"/>
      <c r="N12" s="498"/>
      <c r="O12" s="492"/>
      <c r="P12" s="492"/>
      <c r="Q12" s="492"/>
      <c r="R12" s="492"/>
      <c r="S12" s="492"/>
      <c r="T12" s="492"/>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c r="EP12" s="126"/>
      <c r="EQ12" s="126"/>
      <c r="ER12" s="126"/>
      <c r="ES12" s="126"/>
      <c r="ET12" s="126"/>
      <c r="EU12" s="126"/>
      <c r="EV12" s="126"/>
      <c r="EW12" s="126"/>
      <c r="EX12" s="126"/>
      <c r="EY12" s="126"/>
      <c r="EZ12" s="126"/>
      <c r="FA12" s="126"/>
      <c r="FB12" s="126"/>
      <c r="FC12" s="126"/>
      <c r="FD12" s="126"/>
      <c r="FE12" s="126"/>
      <c r="FF12" s="126"/>
      <c r="FG12" s="126"/>
      <c r="FH12" s="126"/>
      <c r="FI12" s="126"/>
      <c r="FJ12" s="126"/>
      <c r="FK12" s="126"/>
      <c r="FL12" s="126"/>
      <c r="FM12" s="126"/>
      <c r="FN12" s="126"/>
      <c r="FO12" s="126"/>
      <c r="FP12" s="126"/>
      <c r="FQ12" s="126"/>
      <c r="FR12" s="126"/>
      <c r="FS12" s="126"/>
      <c r="FT12" s="126"/>
    </row>
    <row r="13" spans="1:278" s="114" customFormat="1" ht="13.5" customHeight="1">
      <c r="A13" s="487"/>
      <c r="B13" s="355"/>
      <c r="C13" s="504"/>
      <c r="D13" s="504"/>
      <c r="E13" s="507"/>
      <c r="F13" s="507"/>
      <c r="G13" s="507"/>
      <c r="H13" s="510"/>
      <c r="I13" s="513"/>
      <c r="J13" s="495"/>
      <c r="K13" s="498"/>
      <c r="L13" s="498"/>
      <c r="M13" s="501"/>
      <c r="N13" s="498"/>
      <c r="O13" s="492"/>
      <c r="P13" s="492"/>
      <c r="Q13" s="492"/>
      <c r="R13" s="492"/>
      <c r="S13" s="492"/>
      <c r="T13" s="492"/>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c r="DE13" s="126"/>
      <c r="DF13" s="126"/>
      <c r="DG13" s="126"/>
      <c r="DH13" s="126"/>
      <c r="DI13" s="126"/>
      <c r="DJ13" s="126"/>
      <c r="DK13" s="126"/>
      <c r="DL13" s="126"/>
      <c r="DM13" s="126"/>
      <c r="DN13" s="126"/>
      <c r="DO13" s="126"/>
      <c r="DP13" s="126"/>
      <c r="DQ13" s="126"/>
      <c r="DR13" s="126"/>
      <c r="DS13" s="126"/>
      <c r="DT13" s="126"/>
      <c r="DU13" s="126"/>
      <c r="DV13" s="126"/>
      <c r="DW13" s="126"/>
      <c r="DX13" s="126"/>
      <c r="DY13" s="126"/>
      <c r="DZ13" s="126"/>
      <c r="EA13" s="126"/>
      <c r="EB13" s="126"/>
      <c r="EC13" s="126"/>
      <c r="ED13" s="126"/>
      <c r="EE13" s="126"/>
      <c r="EF13" s="126"/>
      <c r="EG13" s="126"/>
      <c r="EH13" s="126"/>
      <c r="EI13" s="126"/>
      <c r="EJ13" s="126"/>
      <c r="EK13" s="126"/>
      <c r="EL13" s="126"/>
      <c r="EM13" s="126"/>
      <c r="EN13" s="126"/>
      <c r="EO13" s="126"/>
      <c r="EP13" s="126"/>
      <c r="EQ13" s="126"/>
      <c r="ER13" s="126"/>
      <c r="ES13" s="126"/>
      <c r="ET13" s="126"/>
      <c r="EU13" s="126"/>
      <c r="EV13" s="126"/>
      <c r="EW13" s="126"/>
      <c r="EX13" s="126"/>
      <c r="EY13" s="126"/>
      <c r="EZ13" s="126"/>
      <c r="FA13" s="126"/>
      <c r="FB13" s="126"/>
      <c r="FC13" s="126"/>
      <c r="FD13" s="126"/>
      <c r="FE13" s="126"/>
      <c r="FF13" s="126"/>
      <c r="FG13" s="126"/>
      <c r="FH13" s="126"/>
      <c r="FI13" s="126"/>
      <c r="FJ13" s="126"/>
      <c r="FK13" s="126"/>
      <c r="FL13" s="126"/>
      <c r="FM13" s="126"/>
      <c r="FN13" s="126"/>
      <c r="FO13" s="126"/>
      <c r="FP13" s="126"/>
      <c r="FQ13" s="126"/>
      <c r="FR13" s="126"/>
      <c r="FS13" s="126"/>
      <c r="FT13" s="126"/>
    </row>
    <row r="14" spans="1:278" s="114" customFormat="1" ht="238.5" customHeight="1" thickBot="1">
      <c r="A14" s="488"/>
      <c r="B14" s="490"/>
      <c r="C14" s="505"/>
      <c r="D14" s="505"/>
      <c r="E14" s="508"/>
      <c r="F14" s="508"/>
      <c r="G14" s="508"/>
      <c r="H14" s="511"/>
      <c r="I14" s="514"/>
      <c r="J14" s="496"/>
      <c r="K14" s="499"/>
      <c r="L14" s="499"/>
      <c r="M14" s="502"/>
      <c r="N14" s="499"/>
      <c r="O14" s="493"/>
      <c r="P14" s="493"/>
      <c r="Q14" s="493"/>
      <c r="R14" s="493"/>
      <c r="S14" s="493"/>
      <c r="T14" s="493"/>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P14" s="126"/>
      <c r="EQ14" s="126"/>
      <c r="ER14" s="126"/>
      <c r="ES14" s="126"/>
      <c r="ET14" s="126"/>
      <c r="EU14" s="126"/>
      <c r="EV14" s="126"/>
      <c r="EW14" s="126"/>
      <c r="EX14" s="126"/>
      <c r="EY14" s="126"/>
      <c r="EZ14" s="126"/>
      <c r="FA14" s="126"/>
      <c r="FB14" s="126"/>
      <c r="FC14" s="126"/>
      <c r="FD14" s="126"/>
      <c r="FE14" s="126"/>
      <c r="FF14" s="126"/>
      <c r="FG14" s="126"/>
      <c r="FH14" s="126"/>
      <c r="FI14" s="126"/>
      <c r="FJ14" s="126"/>
      <c r="FK14" s="126"/>
      <c r="FL14" s="126"/>
      <c r="FM14" s="126"/>
      <c r="FN14" s="126"/>
      <c r="FO14" s="126"/>
      <c r="FP14" s="126"/>
      <c r="FQ14" s="126"/>
      <c r="FR14" s="126"/>
      <c r="FS14" s="126"/>
      <c r="FT14" s="126"/>
    </row>
    <row r="15" spans="1:278" s="114" customFormat="1" ht="15" customHeight="1">
      <c r="A15" s="486">
        <f>'Mapa final'!A15</f>
        <v>2</v>
      </c>
      <c r="B15" s="489" t="str">
        <f>'Mapa final'!B15</f>
        <v>Corrupción</v>
      </c>
      <c r="C15" s="503" t="str">
        <f>'Mapa final'!C15</f>
        <v>Reputacional(Corrupción)</v>
      </c>
      <c r="D15" s="503" t="str">
        <f>'Mapa final'!D15</f>
        <v xml:space="preserve">1. 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506" t="str">
        <f>'Mapa final'!E15</f>
        <v xml:space="preserve">Carencia de transparencia, etica y valores . </v>
      </c>
      <c r="F15" s="506" t="str">
        <f>'Mapa final'!F15</f>
        <v xml:space="preserve">Posibilidad de actos indebidos de  los servidores judiciales debido a  la carencia en transparencia, etica y valores </v>
      </c>
      <c r="G15" s="506" t="str">
        <f>'Mapa final'!G15</f>
        <v>Fraude Interno</v>
      </c>
      <c r="H15" s="509" t="str">
        <f>'Mapa final'!I15</f>
        <v>Baja</v>
      </c>
      <c r="I15" s="512" t="str">
        <f>'Mapa final'!L15</f>
        <v>Mayor</v>
      </c>
      <c r="J15" s="494" t="str">
        <f>'Mapa final'!N15</f>
        <v xml:space="preserve">Alto </v>
      </c>
      <c r="K15" s="497" t="str">
        <f>'Mapa final'!AA15</f>
        <v>Baja</v>
      </c>
      <c r="L15" s="497" t="str">
        <f>'Mapa final'!AE15</f>
        <v>Mayor</v>
      </c>
      <c r="M15" s="500" t="str">
        <f>'Mapa final'!AG15</f>
        <v xml:space="preserve">Alto </v>
      </c>
      <c r="N15" s="497" t="str">
        <f>'Mapa final'!AH15</f>
        <v>Evitar</v>
      </c>
      <c r="O15" s="491"/>
      <c r="P15" s="491"/>
      <c r="Q15" s="491"/>
      <c r="R15" s="491"/>
      <c r="S15" s="491"/>
      <c r="T15" s="491"/>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row>
    <row r="16" spans="1:278" s="114" customFormat="1" ht="13.5" customHeight="1">
      <c r="A16" s="487"/>
      <c r="B16" s="355"/>
      <c r="C16" s="504"/>
      <c r="D16" s="504"/>
      <c r="E16" s="507"/>
      <c r="F16" s="507"/>
      <c r="G16" s="507"/>
      <c r="H16" s="510"/>
      <c r="I16" s="513"/>
      <c r="J16" s="495"/>
      <c r="K16" s="498"/>
      <c r="L16" s="498"/>
      <c r="M16" s="501"/>
      <c r="N16" s="498"/>
      <c r="O16" s="492"/>
      <c r="P16" s="492"/>
      <c r="Q16" s="492"/>
      <c r="R16" s="492"/>
      <c r="S16" s="492"/>
      <c r="T16" s="492"/>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6"/>
      <c r="DA16" s="126"/>
      <c r="DB16" s="126"/>
      <c r="DC16" s="126"/>
      <c r="DD16" s="126"/>
      <c r="DE16" s="126"/>
      <c r="DF16" s="126"/>
      <c r="DG16" s="126"/>
      <c r="DH16" s="126"/>
      <c r="DI16" s="126"/>
      <c r="DJ16" s="126"/>
      <c r="DK16" s="126"/>
      <c r="DL16" s="126"/>
      <c r="DM16" s="126"/>
      <c r="DN16" s="126"/>
      <c r="DO16" s="126"/>
      <c r="DP16" s="126"/>
      <c r="DQ16" s="126"/>
      <c r="DR16" s="126"/>
      <c r="DS16" s="126"/>
      <c r="DT16" s="126"/>
      <c r="DU16" s="126"/>
      <c r="DV16" s="126"/>
      <c r="DW16" s="126"/>
      <c r="DX16" s="126"/>
      <c r="DY16" s="126"/>
      <c r="DZ16" s="126"/>
      <c r="EA16" s="126"/>
      <c r="EB16" s="126"/>
      <c r="EC16" s="126"/>
      <c r="ED16" s="126"/>
      <c r="EE16" s="126"/>
      <c r="EF16" s="126"/>
      <c r="EG16" s="126"/>
      <c r="EH16" s="126"/>
      <c r="EI16" s="126"/>
      <c r="EJ16" s="126"/>
      <c r="EK16" s="126"/>
      <c r="EL16" s="126"/>
      <c r="EM16" s="126"/>
      <c r="EN16" s="126"/>
      <c r="EO16" s="126"/>
      <c r="EP16" s="126"/>
      <c r="EQ16" s="126"/>
      <c r="ER16" s="126"/>
      <c r="ES16" s="126"/>
      <c r="ET16" s="126"/>
      <c r="EU16" s="126"/>
      <c r="EV16" s="126"/>
      <c r="EW16" s="126"/>
      <c r="EX16" s="126"/>
      <c r="EY16" s="126"/>
      <c r="EZ16" s="126"/>
      <c r="FA16" s="126"/>
      <c r="FB16" s="126"/>
      <c r="FC16" s="126"/>
      <c r="FD16" s="126"/>
      <c r="FE16" s="126"/>
      <c r="FF16" s="126"/>
      <c r="FG16" s="126"/>
      <c r="FH16" s="126"/>
      <c r="FI16" s="126"/>
      <c r="FJ16" s="126"/>
      <c r="FK16" s="126"/>
      <c r="FL16" s="126"/>
      <c r="FM16" s="126"/>
      <c r="FN16" s="126"/>
      <c r="FO16" s="126"/>
      <c r="FP16" s="126"/>
      <c r="FQ16" s="126"/>
      <c r="FR16" s="126"/>
      <c r="FS16" s="126"/>
      <c r="FT16" s="126"/>
    </row>
    <row r="17" spans="1:176" s="114" customFormat="1" ht="13.5" customHeight="1">
      <c r="A17" s="487"/>
      <c r="B17" s="355"/>
      <c r="C17" s="504"/>
      <c r="D17" s="504"/>
      <c r="E17" s="507"/>
      <c r="F17" s="507"/>
      <c r="G17" s="507"/>
      <c r="H17" s="510"/>
      <c r="I17" s="513"/>
      <c r="J17" s="495"/>
      <c r="K17" s="498"/>
      <c r="L17" s="498"/>
      <c r="M17" s="501"/>
      <c r="N17" s="498"/>
      <c r="O17" s="492"/>
      <c r="P17" s="492"/>
      <c r="Q17" s="492"/>
      <c r="R17" s="492"/>
      <c r="S17" s="492"/>
      <c r="T17" s="492"/>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6"/>
      <c r="DA17" s="126"/>
      <c r="DB17" s="126"/>
      <c r="DC17" s="126"/>
      <c r="DD17" s="126"/>
      <c r="DE17" s="126"/>
      <c r="DF17" s="126"/>
      <c r="DG17" s="126"/>
      <c r="DH17" s="126"/>
      <c r="DI17" s="126"/>
      <c r="DJ17" s="126"/>
      <c r="DK17" s="126"/>
      <c r="DL17" s="126"/>
      <c r="DM17" s="126"/>
      <c r="DN17" s="126"/>
      <c r="DO17" s="126"/>
      <c r="DP17" s="126"/>
      <c r="DQ17" s="126"/>
      <c r="DR17" s="126"/>
      <c r="DS17" s="126"/>
      <c r="DT17" s="126"/>
      <c r="DU17" s="126"/>
      <c r="DV17" s="126"/>
      <c r="DW17" s="126"/>
      <c r="DX17" s="126"/>
      <c r="DY17" s="126"/>
      <c r="DZ17" s="126"/>
      <c r="EA17" s="126"/>
      <c r="EB17" s="126"/>
      <c r="EC17" s="126"/>
      <c r="ED17" s="126"/>
      <c r="EE17" s="126"/>
      <c r="EF17" s="126"/>
      <c r="EG17" s="126"/>
      <c r="EH17" s="126"/>
      <c r="EI17" s="126"/>
      <c r="EJ17" s="126"/>
      <c r="EK17" s="126"/>
      <c r="EL17" s="126"/>
      <c r="EM17" s="126"/>
      <c r="EN17" s="126"/>
      <c r="EO17" s="126"/>
      <c r="EP17" s="126"/>
      <c r="EQ17" s="126"/>
      <c r="ER17" s="126"/>
      <c r="ES17" s="126"/>
      <c r="ET17" s="126"/>
      <c r="EU17" s="126"/>
      <c r="EV17" s="126"/>
      <c r="EW17" s="126"/>
      <c r="EX17" s="126"/>
      <c r="EY17" s="126"/>
      <c r="EZ17" s="126"/>
      <c r="FA17" s="126"/>
      <c r="FB17" s="126"/>
      <c r="FC17" s="126"/>
      <c r="FD17" s="126"/>
      <c r="FE17" s="126"/>
      <c r="FF17" s="126"/>
      <c r="FG17" s="126"/>
      <c r="FH17" s="126"/>
      <c r="FI17" s="126"/>
      <c r="FJ17" s="126"/>
      <c r="FK17" s="126"/>
      <c r="FL17" s="126"/>
      <c r="FM17" s="126"/>
      <c r="FN17" s="126"/>
      <c r="FO17" s="126"/>
      <c r="FP17" s="126"/>
      <c r="FQ17" s="126"/>
      <c r="FR17" s="126"/>
      <c r="FS17" s="126"/>
      <c r="FT17" s="126"/>
    </row>
    <row r="18" spans="1:176" s="114" customFormat="1" ht="13.5" customHeight="1">
      <c r="A18" s="487"/>
      <c r="B18" s="355"/>
      <c r="C18" s="504"/>
      <c r="D18" s="504"/>
      <c r="E18" s="507"/>
      <c r="F18" s="507"/>
      <c r="G18" s="507"/>
      <c r="H18" s="510"/>
      <c r="I18" s="513"/>
      <c r="J18" s="495"/>
      <c r="K18" s="498"/>
      <c r="L18" s="498"/>
      <c r="M18" s="501"/>
      <c r="N18" s="498"/>
      <c r="O18" s="492"/>
      <c r="P18" s="492"/>
      <c r="Q18" s="492"/>
      <c r="R18" s="492"/>
      <c r="S18" s="492"/>
      <c r="T18" s="492"/>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row>
    <row r="19" spans="1:176" s="114" customFormat="1" ht="255.75" customHeight="1" thickBot="1">
      <c r="A19" s="488"/>
      <c r="B19" s="490"/>
      <c r="C19" s="505"/>
      <c r="D19" s="505"/>
      <c r="E19" s="508"/>
      <c r="F19" s="508"/>
      <c r="G19" s="508"/>
      <c r="H19" s="511"/>
      <c r="I19" s="514"/>
      <c r="J19" s="496"/>
      <c r="K19" s="499"/>
      <c r="L19" s="499"/>
      <c r="M19" s="502"/>
      <c r="N19" s="499"/>
      <c r="O19" s="493"/>
      <c r="P19" s="493"/>
      <c r="Q19" s="493"/>
      <c r="R19" s="493"/>
      <c r="S19" s="493"/>
      <c r="T19" s="493"/>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c r="CU19" s="126"/>
      <c r="CV19" s="126"/>
      <c r="CW19" s="126"/>
      <c r="CX19" s="126"/>
      <c r="CY19" s="126"/>
      <c r="CZ19" s="126"/>
      <c r="DA19" s="126"/>
      <c r="DB19" s="126"/>
      <c r="DC19" s="126"/>
      <c r="DD19" s="126"/>
      <c r="DE19" s="126"/>
      <c r="DF19" s="126"/>
      <c r="DG19" s="126"/>
      <c r="DH19" s="126"/>
      <c r="DI19" s="126"/>
      <c r="DJ19" s="126"/>
      <c r="DK19" s="126"/>
      <c r="DL19" s="126"/>
      <c r="DM19" s="126"/>
      <c r="DN19" s="126"/>
      <c r="DO19" s="126"/>
      <c r="DP19" s="126"/>
      <c r="DQ19" s="126"/>
      <c r="DR19" s="126"/>
      <c r="DS19" s="126"/>
      <c r="DT19" s="126"/>
      <c r="DU19" s="126"/>
      <c r="DV19" s="126"/>
      <c r="DW19" s="126"/>
      <c r="DX19" s="126"/>
      <c r="DY19" s="126"/>
      <c r="DZ19" s="126"/>
      <c r="EA19" s="126"/>
      <c r="EB19" s="126"/>
      <c r="EC19" s="126"/>
      <c r="ED19" s="126"/>
      <c r="EE19" s="126"/>
      <c r="EF19" s="126"/>
      <c r="EG19" s="126"/>
      <c r="EH19" s="126"/>
      <c r="EI19" s="126"/>
      <c r="EJ19" s="126"/>
      <c r="EK19" s="126"/>
      <c r="EL19" s="126"/>
      <c r="EM19" s="126"/>
      <c r="EN19" s="126"/>
      <c r="EO19" s="126"/>
      <c r="EP19" s="126"/>
      <c r="EQ19" s="126"/>
      <c r="ER19" s="126"/>
      <c r="ES19" s="126"/>
      <c r="ET19" s="126"/>
      <c r="EU19" s="126"/>
      <c r="EV19" s="126"/>
      <c r="EW19" s="126"/>
      <c r="EX19" s="126"/>
      <c r="EY19" s="126"/>
      <c r="EZ19" s="126"/>
      <c r="FA19" s="126"/>
      <c r="FB19" s="126"/>
      <c r="FC19" s="126"/>
      <c r="FD19" s="126"/>
      <c r="FE19" s="126"/>
      <c r="FF19" s="126"/>
      <c r="FG19" s="126"/>
      <c r="FH19" s="126"/>
      <c r="FI19" s="126"/>
      <c r="FJ19" s="126"/>
      <c r="FK19" s="126"/>
      <c r="FL19" s="126"/>
      <c r="FM19" s="126"/>
      <c r="FN19" s="126"/>
      <c r="FO19" s="126"/>
      <c r="FP19" s="126"/>
      <c r="FQ19" s="126"/>
      <c r="FR19" s="126"/>
      <c r="FS19" s="126"/>
      <c r="FT19" s="126"/>
    </row>
    <row r="20" spans="1:176">
      <c r="A20" s="486">
        <f>'Mapa final'!A19</f>
        <v>3</v>
      </c>
      <c r="B20" s="489" t="str">
        <f>'Mapa final'!B19</f>
        <v>Inaplicabilidad de la normavidad ambiental vigente</v>
      </c>
      <c r="C20" s="503" t="str">
        <f>'Mapa final'!C19</f>
        <v xml:space="preserve"> Afectación Ambiental</v>
      </c>
      <c r="D20" s="503" t="str">
        <f>'Mapa final'!D19</f>
        <v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v>
      </c>
      <c r="E20" s="506" t="str">
        <f>'Mapa final'!E19</f>
        <v>Desconocimiento de los lineamientos ambientales y normatividad  ambiental vigente</v>
      </c>
      <c r="F20" s="506" t="str">
        <f>'Mapa final'!F19</f>
        <v>Posibilidad de afectación ambiental debido al desconocimiento de las lineamientos ambientales y normatividad ambiental vigente</v>
      </c>
      <c r="G20" s="506" t="str">
        <f>'Mapa final'!G19</f>
        <v>Eventos Ambientales Internos</v>
      </c>
      <c r="H20" s="509" t="str">
        <f>'Mapa final'!I19</f>
        <v>Media</v>
      </c>
      <c r="I20" s="512" t="str">
        <f>'Mapa final'!L19</f>
        <v>Leve</v>
      </c>
      <c r="J20" s="494" t="str">
        <f>'Mapa final'!N19</f>
        <v>Moderado</v>
      </c>
      <c r="K20" s="497" t="str">
        <f>'Mapa final'!AA19</f>
        <v>Baja</v>
      </c>
      <c r="L20" s="497" t="str">
        <f>'Mapa final'!AE19</f>
        <v>Leve</v>
      </c>
      <c r="M20" s="500" t="str">
        <f>'Mapa final'!AG19</f>
        <v>Bajo</v>
      </c>
      <c r="N20" s="497" t="str">
        <f>'Mapa final'!AH19</f>
        <v>Aceptar</v>
      </c>
      <c r="O20" s="491"/>
      <c r="P20" s="491"/>
      <c r="Q20" s="491"/>
      <c r="R20" s="491"/>
      <c r="S20" s="491"/>
      <c r="T20" s="491"/>
    </row>
    <row r="21" spans="1:176">
      <c r="A21" s="487"/>
      <c r="B21" s="355"/>
      <c r="C21" s="504"/>
      <c r="D21" s="504"/>
      <c r="E21" s="507"/>
      <c r="F21" s="507"/>
      <c r="G21" s="507"/>
      <c r="H21" s="510"/>
      <c r="I21" s="513"/>
      <c r="J21" s="495"/>
      <c r="K21" s="498"/>
      <c r="L21" s="498"/>
      <c r="M21" s="501"/>
      <c r="N21" s="498"/>
      <c r="O21" s="492"/>
      <c r="P21" s="492"/>
      <c r="Q21" s="492"/>
      <c r="R21" s="492"/>
      <c r="S21" s="492"/>
      <c r="T21" s="492"/>
    </row>
    <row r="22" spans="1:176">
      <c r="A22" s="487"/>
      <c r="B22" s="355"/>
      <c r="C22" s="504"/>
      <c r="D22" s="504"/>
      <c r="E22" s="507"/>
      <c r="F22" s="507"/>
      <c r="G22" s="507"/>
      <c r="H22" s="510"/>
      <c r="I22" s="513"/>
      <c r="J22" s="495"/>
      <c r="K22" s="498"/>
      <c r="L22" s="498"/>
      <c r="M22" s="501"/>
      <c r="N22" s="498"/>
      <c r="O22" s="492"/>
      <c r="P22" s="492"/>
      <c r="Q22" s="492"/>
      <c r="R22" s="492"/>
      <c r="S22" s="492"/>
      <c r="T22" s="492"/>
    </row>
    <row r="23" spans="1:176">
      <c r="A23" s="487"/>
      <c r="B23" s="355"/>
      <c r="C23" s="504"/>
      <c r="D23" s="504"/>
      <c r="E23" s="507"/>
      <c r="F23" s="507"/>
      <c r="G23" s="507"/>
      <c r="H23" s="510"/>
      <c r="I23" s="513"/>
      <c r="J23" s="495"/>
      <c r="K23" s="498"/>
      <c r="L23" s="498"/>
      <c r="M23" s="501"/>
      <c r="N23" s="498"/>
      <c r="O23" s="492"/>
      <c r="P23" s="492"/>
      <c r="Q23" s="492"/>
      <c r="R23" s="492"/>
      <c r="S23" s="492"/>
      <c r="T23" s="492"/>
    </row>
    <row r="24" spans="1:176" ht="15.75" thickBot="1">
      <c r="A24" s="488"/>
      <c r="B24" s="490"/>
      <c r="C24" s="505"/>
      <c r="D24" s="505"/>
      <c r="E24" s="508"/>
      <c r="F24" s="508"/>
      <c r="G24" s="508"/>
      <c r="H24" s="511"/>
      <c r="I24" s="514"/>
      <c r="J24" s="496"/>
      <c r="K24" s="499"/>
      <c r="L24" s="499"/>
      <c r="M24" s="502"/>
      <c r="N24" s="499"/>
      <c r="O24" s="493"/>
      <c r="P24" s="493"/>
      <c r="Q24" s="493"/>
      <c r="R24" s="493"/>
      <c r="S24" s="493"/>
      <c r="T24" s="493"/>
    </row>
  </sheetData>
  <mergeCells count="79">
    <mergeCell ref="T7:T8"/>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J15:J19"/>
    <mergeCell ref="K15:K19"/>
    <mergeCell ref="L15:L19"/>
    <mergeCell ref="M15:M19"/>
    <mergeCell ref="I10:I14"/>
    <mergeCell ref="J10:J14"/>
    <mergeCell ref="K10:K14"/>
    <mergeCell ref="L10:L14"/>
    <mergeCell ref="C20:C24"/>
    <mergeCell ref="D20:D24"/>
    <mergeCell ref="E20:E24"/>
    <mergeCell ref="F20:F24"/>
    <mergeCell ref="G20:G24"/>
    <mergeCell ref="H20:H24"/>
    <mergeCell ref="I20:I24"/>
    <mergeCell ref="P20:P24"/>
    <mergeCell ref="Q20:Q24"/>
    <mergeCell ref="R20:R24"/>
    <mergeCell ref="S20:S24"/>
    <mergeCell ref="T20:T24"/>
    <mergeCell ref="J20:J24"/>
    <mergeCell ref="K20:K24"/>
    <mergeCell ref="L20:L24"/>
    <mergeCell ref="M20:M24"/>
    <mergeCell ref="N20:N24"/>
    <mergeCell ref="O20:O24"/>
    <mergeCell ref="A20:A24"/>
    <mergeCell ref="B10:B14"/>
    <mergeCell ref="B15:B19"/>
    <mergeCell ref="B20:B24"/>
  </mergeCells>
  <conditionalFormatting sqref="D8:G8 H7 H25:J1048576 A7:B7">
    <cfRule type="containsText" dxfId="367" priority="663" operator="containsText" text="3- Moderado">
      <formula>NOT(ISERROR(SEARCH("3- Moderado",A7)))</formula>
    </cfRule>
    <cfRule type="containsText" dxfId="366" priority="664" operator="containsText" text="6- Moderado">
      <formula>NOT(ISERROR(SEARCH("6- Moderado",A7)))</formula>
    </cfRule>
    <cfRule type="containsText" dxfId="365" priority="665" operator="containsText" text="4- Moderado">
      <formula>NOT(ISERROR(SEARCH("4- Moderado",A7)))</formula>
    </cfRule>
    <cfRule type="containsText" dxfId="364" priority="666" operator="containsText" text="3- Bajo">
      <formula>NOT(ISERROR(SEARCH("3- Bajo",A7)))</formula>
    </cfRule>
    <cfRule type="containsText" dxfId="363" priority="667" operator="containsText" text="4- Bajo">
      <formula>NOT(ISERROR(SEARCH("4- Bajo",A7)))</formula>
    </cfRule>
    <cfRule type="containsText" dxfId="362" priority="668" operator="containsText" text="1- Bajo">
      <formula>NOT(ISERROR(SEARCH("1- Bajo",A7)))</formula>
    </cfRule>
  </conditionalFormatting>
  <conditionalFormatting sqref="H8:J8">
    <cfRule type="containsText" dxfId="361" priority="656" operator="containsText" text="3- Moderado">
      <formula>NOT(ISERROR(SEARCH("3- Moderado",H8)))</formula>
    </cfRule>
    <cfRule type="containsText" dxfId="360" priority="657" operator="containsText" text="6- Moderado">
      <formula>NOT(ISERROR(SEARCH("6- Moderado",H8)))</formula>
    </cfRule>
    <cfRule type="containsText" dxfId="359" priority="658" operator="containsText" text="4- Moderado">
      <formula>NOT(ISERROR(SEARCH("4- Moderado",H8)))</formula>
    </cfRule>
    <cfRule type="containsText" dxfId="358" priority="659" operator="containsText" text="3- Bajo">
      <formula>NOT(ISERROR(SEARCH("3- Bajo",H8)))</formula>
    </cfRule>
    <cfRule type="containsText" dxfId="357" priority="660" operator="containsText" text="4- Bajo">
      <formula>NOT(ISERROR(SEARCH("4- Bajo",H8)))</formula>
    </cfRule>
    <cfRule type="containsText" dxfId="356" priority="662" operator="containsText" text="1- Bajo">
      <formula>NOT(ISERROR(SEARCH("1- Bajo",H8)))</formula>
    </cfRule>
  </conditionalFormatting>
  <conditionalFormatting sqref="J8 J25:J1048576">
    <cfRule type="containsText" dxfId="355" priority="645" operator="containsText" text="25- Extremo">
      <formula>NOT(ISERROR(SEARCH("25- Extremo",J8)))</formula>
    </cfRule>
    <cfRule type="containsText" dxfId="354" priority="646" operator="containsText" text="20- Extremo">
      <formula>NOT(ISERROR(SEARCH("20- Extremo",J8)))</formula>
    </cfRule>
    <cfRule type="containsText" dxfId="353" priority="647" operator="containsText" text="15- Extremo">
      <formula>NOT(ISERROR(SEARCH("15- Extremo",J8)))</formula>
    </cfRule>
    <cfRule type="containsText" dxfId="352" priority="648" operator="containsText" text="10- Extremo">
      <formula>NOT(ISERROR(SEARCH("10- Extremo",J8)))</formula>
    </cfRule>
    <cfRule type="containsText" dxfId="351" priority="649" operator="containsText" text="5- Extremo">
      <formula>NOT(ISERROR(SEARCH("5- Extremo",J8)))</formula>
    </cfRule>
    <cfRule type="containsText" dxfId="350" priority="650" operator="containsText" text="12- Alto">
      <formula>NOT(ISERROR(SEARCH("12- Alto",J8)))</formula>
    </cfRule>
    <cfRule type="containsText" dxfId="349" priority="651" operator="containsText" text="10- Alto">
      <formula>NOT(ISERROR(SEARCH("10- Alto",J8)))</formula>
    </cfRule>
    <cfRule type="containsText" dxfId="348" priority="652" operator="containsText" text="9- Alto">
      <formula>NOT(ISERROR(SEARCH("9- Alto",J8)))</formula>
    </cfRule>
    <cfRule type="containsText" dxfId="347" priority="653" operator="containsText" text="8- Alto">
      <formula>NOT(ISERROR(SEARCH("8- Alto",J8)))</formula>
    </cfRule>
    <cfRule type="containsText" dxfId="346" priority="654" operator="containsText" text="5- Alto">
      <formula>NOT(ISERROR(SEARCH("5- Alto",J8)))</formula>
    </cfRule>
    <cfRule type="containsText" dxfId="345" priority="655" operator="containsText" text="4- Alto">
      <formula>NOT(ISERROR(SEARCH("4- Alto",J8)))</formula>
    </cfRule>
    <cfRule type="containsText" dxfId="344" priority="661" operator="containsText" text="2- Bajo">
      <formula>NOT(ISERROR(SEARCH("2- Bajo",J8)))</formula>
    </cfRule>
  </conditionalFormatting>
  <conditionalFormatting sqref="K10:L10 K15:L15">
    <cfRule type="containsText" dxfId="343" priority="639" operator="containsText" text="3- Moderado">
      <formula>NOT(ISERROR(SEARCH("3- Moderado",K10)))</formula>
    </cfRule>
    <cfRule type="containsText" dxfId="342" priority="640" operator="containsText" text="6- Moderado">
      <formula>NOT(ISERROR(SEARCH("6- Moderado",K10)))</formula>
    </cfRule>
    <cfRule type="containsText" dxfId="341" priority="641" operator="containsText" text="4- Moderado">
      <formula>NOT(ISERROR(SEARCH("4- Moderado",K10)))</formula>
    </cfRule>
    <cfRule type="containsText" dxfId="340" priority="642" operator="containsText" text="3- Bajo">
      <formula>NOT(ISERROR(SEARCH("3- Bajo",K10)))</formula>
    </cfRule>
    <cfRule type="containsText" dxfId="339" priority="643" operator="containsText" text="4- Bajo">
      <formula>NOT(ISERROR(SEARCH("4- Bajo",K10)))</formula>
    </cfRule>
    <cfRule type="containsText" dxfId="338" priority="644" operator="containsText" text="1- Bajo">
      <formula>NOT(ISERROR(SEARCH("1- Bajo",K10)))</formula>
    </cfRule>
  </conditionalFormatting>
  <conditionalFormatting sqref="H10:I10 H15:I15">
    <cfRule type="containsText" dxfId="337" priority="633" operator="containsText" text="3- Moderado">
      <formula>NOT(ISERROR(SEARCH("3- Moderado",H10)))</formula>
    </cfRule>
    <cfRule type="containsText" dxfId="336" priority="634" operator="containsText" text="6- Moderado">
      <formula>NOT(ISERROR(SEARCH("6- Moderado",H10)))</formula>
    </cfRule>
    <cfRule type="containsText" dxfId="335" priority="635" operator="containsText" text="4- Moderado">
      <formula>NOT(ISERROR(SEARCH("4- Moderado",H10)))</formula>
    </cfRule>
    <cfRule type="containsText" dxfId="334" priority="636" operator="containsText" text="3- Bajo">
      <formula>NOT(ISERROR(SEARCH("3- Bajo",H10)))</formula>
    </cfRule>
    <cfRule type="containsText" dxfId="333" priority="637" operator="containsText" text="4- Bajo">
      <formula>NOT(ISERROR(SEARCH("4- Bajo",H10)))</formula>
    </cfRule>
    <cfRule type="containsText" dxfId="332" priority="638" operator="containsText" text="1- Bajo">
      <formula>NOT(ISERROR(SEARCH("1- Bajo",H10)))</formula>
    </cfRule>
  </conditionalFormatting>
  <conditionalFormatting sqref="A10:E10 E15 A15:B15 B20">
    <cfRule type="containsText" dxfId="331" priority="627" operator="containsText" text="3- Moderado">
      <formula>NOT(ISERROR(SEARCH("3- Moderado",A10)))</formula>
    </cfRule>
    <cfRule type="containsText" dxfId="330" priority="628" operator="containsText" text="6- Moderado">
      <formula>NOT(ISERROR(SEARCH("6- Moderado",A10)))</formula>
    </cfRule>
    <cfRule type="containsText" dxfId="329" priority="629" operator="containsText" text="4- Moderado">
      <formula>NOT(ISERROR(SEARCH("4- Moderado",A10)))</formula>
    </cfRule>
    <cfRule type="containsText" dxfId="328" priority="630" operator="containsText" text="3- Bajo">
      <formula>NOT(ISERROR(SEARCH("3- Bajo",A10)))</formula>
    </cfRule>
    <cfRule type="containsText" dxfId="327" priority="631" operator="containsText" text="4- Bajo">
      <formula>NOT(ISERROR(SEARCH("4- Bajo",A10)))</formula>
    </cfRule>
    <cfRule type="containsText" dxfId="326" priority="632" operator="containsText" text="1- Bajo">
      <formula>NOT(ISERROR(SEARCH("1- Bajo",A10)))</formula>
    </cfRule>
  </conditionalFormatting>
  <conditionalFormatting sqref="F10:G10 F15:G15">
    <cfRule type="containsText" dxfId="325" priority="621" operator="containsText" text="3- Moderado">
      <formula>NOT(ISERROR(SEARCH("3- Moderado",F10)))</formula>
    </cfRule>
    <cfRule type="containsText" dxfId="324" priority="622" operator="containsText" text="6- Moderado">
      <formula>NOT(ISERROR(SEARCH("6- Moderado",F10)))</formula>
    </cfRule>
    <cfRule type="containsText" dxfId="323" priority="623" operator="containsText" text="4- Moderado">
      <formula>NOT(ISERROR(SEARCH("4- Moderado",F10)))</formula>
    </cfRule>
    <cfRule type="containsText" dxfId="322" priority="624" operator="containsText" text="3- Bajo">
      <formula>NOT(ISERROR(SEARCH("3- Bajo",F10)))</formula>
    </cfRule>
    <cfRule type="containsText" dxfId="321" priority="625" operator="containsText" text="4- Bajo">
      <formula>NOT(ISERROR(SEARCH("4- Bajo",F10)))</formula>
    </cfRule>
    <cfRule type="containsText" dxfId="320" priority="626" operator="containsText" text="1- Bajo">
      <formula>NOT(ISERROR(SEARCH("1- Bajo",F10)))</formula>
    </cfRule>
  </conditionalFormatting>
  <conditionalFormatting sqref="K8">
    <cfRule type="containsText" dxfId="319" priority="615" operator="containsText" text="3- Moderado">
      <formula>NOT(ISERROR(SEARCH("3- Moderado",K8)))</formula>
    </cfRule>
    <cfRule type="containsText" dxfId="318" priority="616" operator="containsText" text="6- Moderado">
      <formula>NOT(ISERROR(SEARCH("6- Moderado",K8)))</formula>
    </cfRule>
    <cfRule type="containsText" dxfId="317" priority="617" operator="containsText" text="4- Moderado">
      <formula>NOT(ISERROR(SEARCH("4- Moderado",K8)))</formula>
    </cfRule>
    <cfRule type="containsText" dxfId="316" priority="618" operator="containsText" text="3- Bajo">
      <formula>NOT(ISERROR(SEARCH("3- Bajo",K8)))</formula>
    </cfRule>
    <cfRule type="containsText" dxfId="315" priority="619" operator="containsText" text="4- Bajo">
      <formula>NOT(ISERROR(SEARCH("4- Bajo",K8)))</formula>
    </cfRule>
    <cfRule type="containsText" dxfId="314" priority="620" operator="containsText" text="1- Bajo">
      <formula>NOT(ISERROR(SEARCH("1- Bajo",K8)))</formula>
    </cfRule>
  </conditionalFormatting>
  <conditionalFormatting sqref="L8">
    <cfRule type="containsText" dxfId="313" priority="609" operator="containsText" text="3- Moderado">
      <formula>NOT(ISERROR(SEARCH("3- Moderado",L8)))</formula>
    </cfRule>
    <cfRule type="containsText" dxfId="312" priority="610" operator="containsText" text="6- Moderado">
      <formula>NOT(ISERROR(SEARCH("6- Moderado",L8)))</formula>
    </cfRule>
    <cfRule type="containsText" dxfId="311" priority="611" operator="containsText" text="4- Moderado">
      <formula>NOT(ISERROR(SEARCH("4- Moderado",L8)))</formula>
    </cfRule>
    <cfRule type="containsText" dxfId="310" priority="612" operator="containsText" text="3- Bajo">
      <formula>NOT(ISERROR(SEARCH("3- Bajo",L8)))</formula>
    </cfRule>
    <cfRule type="containsText" dxfId="309" priority="613" operator="containsText" text="4- Bajo">
      <formula>NOT(ISERROR(SEARCH("4- Bajo",L8)))</formula>
    </cfRule>
    <cfRule type="containsText" dxfId="308" priority="614" operator="containsText" text="1- Bajo">
      <formula>NOT(ISERROR(SEARCH("1- Bajo",L8)))</formula>
    </cfRule>
  </conditionalFormatting>
  <conditionalFormatting sqref="M8">
    <cfRule type="containsText" dxfId="307" priority="603" operator="containsText" text="3- Moderado">
      <formula>NOT(ISERROR(SEARCH("3- Moderado",M8)))</formula>
    </cfRule>
    <cfRule type="containsText" dxfId="306" priority="604" operator="containsText" text="6- Moderado">
      <formula>NOT(ISERROR(SEARCH("6- Moderado",M8)))</formula>
    </cfRule>
    <cfRule type="containsText" dxfId="305" priority="605" operator="containsText" text="4- Moderado">
      <formula>NOT(ISERROR(SEARCH("4- Moderado",M8)))</formula>
    </cfRule>
    <cfRule type="containsText" dxfId="304" priority="606" operator="containsText" text="3- Bajo">
      <formula>NOT(ISERROR(SEARCH("3- Bajo",M8)))</formula>
    </cfRule>
    <cfRule type="containsText" dxfId="303" priority="607" operator="containsText" text="4- Bajo">
      <formula>NOT(ISERROR(SEARCH("4- Bajo",M8)))</formula>
    </cfRule>
    <cfRule type="containsText" dxfId="302" priority="608" operator="containsText" text="1- Bajo">
      <formula>NOT(ISERROR(SEARCH("1- Bajo",M8)))</formula>
    </cfRule>
  </conditionalFormatting>
  <conditionalFormatting sqref="N10 N15">
    <cfRule type="containsText" dxfId="301" priority="587" operator="containsText" text="3- Moderado">
      <formula>NOT(ISERROR(SEARCH("3- Moderado",N10)))</formula>
    </cfRule>
    <cfRule type="containsText" dxfId="300" priority="588" operator="containsText" text="6- Moderado">
      <formula>NOT(ISERROR(SEARCH("6- Moderado",N10)))</formula>
    </cfRule>
    <cfRule type="containsText" dxfId="299" priority="589" operator="containsText" text="4- Moderado">
      <formula>NOT(ISERROR(SEARCH("4- Moderado",N10)))</formula>
    </cfRule>
    <cfRule type="containsText" dxfId="298" priority="590" operator="containsText" text="3- Bajo">
      <formula>NOT(ISERROR(SEARCH("3- Bajo",N10)))</formula>
    </cfRule>
    <cfRule type="containsText" dxfId="297" priority="591" operator="containsText" text="4- Bajo">
      <formula>NOT(ISERROR(SEARCH("4- Bajo",N10)))</formula>
    </cfRule>
    <cfRule type="containsText" dxfId="296" priority="592" operator="containsText" text="1- Bajo">
      <formula>NOT(ISERROR(SEARCH("1- Bajo",N10)))</formula>
    </cfRule>
  </conditionalFormatting>
  <conditionalFormatting sqref="H10:H19">
    <cfRule type="containsText" dxfId="295" priority="574" operator="containsText" text="Muy Alta">
      <formula>NOT(ISERROR(SEARCH("Muy Alta",H10)))</formula>
    </cfRule>
    <cfRule type="containsText" dxfId="294" priority="575" operator="containsText" text="Alta">
      <formula>NOT(ISERROR(SEARCH("Alta",H10)))</formula>
    </cfRule>
    <cfRule type="containsText" dxfId="293" priority="576" operator="containsText" text="Muy Alta">
      <formula>NOT(ISERROR(SEARCH("Muy Alta",H10)))</formula>
    </cfRule>
    <cfRule type="containsText" dxfId="292" priority="581" operator="containsText" text="Muy Baja">
      <formula>NOT(ISERROR(SEARCH("Muy Baja",H10)))</formula>
    </cfRule>
    <cfRule type="containsText" dxfId="291" priority="582" operator="containsText" text="Baja">
      <formula>NOT(ISERROR(SEARCH("Baja",H10)))</formula>
    </cfRule>
    <cfRule type="containsText" dxfId="290" priority="583" operator="containsText" text="Media">
      <formula>NOT(ISERROR(SEARCH("Media",H10)))</formula>
    </cfRule>
    <cfRule type="containsText" dxfId="289" priority="584" operator="containsText" text="Alta">
      <formula>NOT(ISERROR(SEARCH("Alta",H10)))</formula>
    </cfRule>
    <cfRule type="containsText" dxfId="288" priority="586" operator="containsText" text="Muy Alta">
      <formula>NOT(ISERROR(SEARCH("Muy Alta",H10)))</formula>
    </cfRule>
  </conditionalFormatting>
  <conditionalFormatting sqref="I10:I19">
    <cfRule type="containsText" dxfId="287" priority="577" operator="containsText" text="Catastrófico">
      <formula>NOT(ISERROR(SEARCH("Catastrófico",I10)))</formula>
    </cfRule>
    <cfRule type="containsText" dxfId="286" priority="578" operator="containsText" text="Mayor">
      <formula>NOT(ISERROR(SEARCH("Mayor",I10)))</formula>
    </cfRule>
    <cfRule type="containsText" dxfId="285" priority="579" operator="containsText" text="Menor">
      <formula>NOT(ISERROR(SEARCH("Menor",I10)))</formula>
    </cfRule>
    <cfRule type="containsText" dxfId="284" priority="580" operator="containsText" text="Leve">
      <formula>NOT(ISERROR(SEARCH("Leve",I10)))</formula>
    </cfRule>
    <cfRule type="containsText" dxfId="283" priority="585" operator="containsText" text="Moderado">
      <formula>NOT(ISERROR(SEARCH("Moderado",I10)))</formula>
    </cfRule>
  </conditionalFormatting>
  <conditionalFormatting sqref="K10:K19">
    <cfRule type="containsText" dxfId="282" priority="572" operator="containsText" text="Media">
      <formula>NOT(ISERROR(SEARCH("Media",K10)))</formula>
    </cfRule>
  </conditionalFormatting>
  <conditionalFormatting sqref="L10:L19">
    <cfRule type="containsText" dxfId="281" priority="571" operator="containsText" text="Moderado">
      <formula>NOT(ISERROR(SEARCH("Moderado",L10)))</formula>
    </cfRule>
  </conditionalFormatting>
  <conditionalFormatting sqref="C15">
    <cfRule type="containsText" dxfId="280" priority="565" operator="containsText" text="3- Moderado">
      <formula>NOT(ISERROR(SEARCH("3- Moderado",C15)))</formula>
    </cfRule>
    <cfRule type="containsText" dxfId="279" priority="566" operator="containsText" text="6- Moderado">
      <formula>NOT(ISERROR(SEARCH("6- Moderado",C15)))</formula>
    </cfRule>
    <cfRule type="containsText" dxfId="278" priority="567" operator="containsText" text="4- Moderado">
      <formula>NOT(ISERROR(SEARCH("4- Moderado",C15)))</formula>
    </cfRule>
    <cfRule type="containsText" dxfId="277" priority="568" operator="containsText" text="3- Bajo">
      <formula>NOT(ISERROR(SEARCH("3- Bajo",C15)))</formula>
    </cfRule>
    <cfRule type="containsText" dxfId="276" priority="569" operator="containsText" text="4- Bajo">
      <formula>NOT(ISERROR(SEARCH("4- Bajo",C15)))</formula>
    </cfRule>
    <cfRule type="containsText" dxfId="275" priority="570" operator="containsText" text="1- Bajo">
      <formula>NOT(ISERROR(SEARCH("1- Bajo",C15)))</formula>
    </cfRule>
  </conditionalFormatting>
  <conditionalFormatting sqref="D15">
    <cfRule type="containsText" dxfId="274" priority="559" operator="containsText" text="3- Moderado">
      <formula>NOT(ISERROR(SEARCH("3- Moderado",D15)))</formula>
    </cfRule>
    <cfRule type="containsText" dxfId="273" priority="560" operator="containsText" text="6- Moderado">
      <formula>NOT(ISERROR(SEARCH("6- Moderado",D15)))</formula>
    </cfRule>
    <cfRule type="containsText" dxfId="272" priority="561" operator="containsText" text="4- Moderado">
      <formula>NOT(ISERROR(SEARCH("4- Moderado",D15)))</formula>
    </cfRule>
    <cfRule type="containsText" dxfId="271" priority="562" operator="containsText" text="3- Bajo">
      <formula>NOT(ISERROR(SEARCH("3- Bajo",D15)))</formula>
    </cfRule>
    <cfRule type="containsText" dxfId="270" priority="563" operator="containsText" text="4- Bajo">
      <formula>NOT(ISERROR(SEARCH("4- Bajo",D15)))</formula>
    </cfRule>
    <cfRule type="containsText" dxfId="269" priority="564" operator="containsText" text="1- Bajo">
      <formula>NOT(ISERROR(SEARCH("1- Bajo",D15)))</formula>
    </cfRule>
  </conditionalFormatting>
  <conditionalFormatting sqref="J10:J19">
    <cfRule type="containsText" dxfId="268" priority="558" operator="containsText" text="Moderado">
      <formula>NOT(ISERROR(SEARCH("Moderado",J10)))</formula>
    </cfRule>
  </conditionalFormatting>
  <conditionalFormatting sqref="J10:J19">
    <cfRule type="containsText" dxfId="267" priority="556" operator="containsText" text="Bajo">
      <formula>NOT(ISERROR(SEARCH("Bajo",J10)))</formula>
    </cfRule>
    <cfRule type="containsText" dxfId="266" priority="557" operator="containsText" text="Extremo">
      <formula>NOT(ISERROR(SEARCH("Extremo",J10)))</formula>
    </cfRule>
  </conditionalFormatting>
  <conditionalFormatting sqref="K10:K19">
    <cfRule type="containsText" dxfId="265" priority="554" operator="containsText" text="Baja">
      <formula>NOT(ISERROR(SEARCH("Baja",K10)))</formula>
    </cfRule>
    <cfRule type="containsText" dxfId="264" priority="555" operator="containsText" text="Muy Baja">
      <formula>NOT(ISERROR(SEARCH("Muy Baja",K10)))</formula>
    </cfRule>
  </conditionalFormatting>
  <conditionalFormatting sqref="K10:K19">
    <cfRule type="containsText" dxfId="263" priority="552" operator="containsText" text="Muy Alta">
      <formula>NOT(ISERROR(SEARCH("Muy Alta",K10)))</formula>
    </cfRule>
    <cfRule type="containsText" dxfId="262" priority="553" operator="containsText" text="Alta">
      <formula>NOT(ISERROR(SEARCH("Alta",K10)))</formula>
    </cfRule>
  </conditionalFormatting>
  <conditionalFormatting sqref="L10:L19">
    <cfRule type="containsText" dxfId="261" priority="548" operator="containsText" text="Catastrófico">
      <formula>NOT(ISERROR(SEARCH("Catastrófico",L10)))</formula>
    </cfRule>
    <cfRule type="containsText" dxfId="260" priority="549" operator="containsText" text="Mayor">
      <formula>NOT(ISERROR(SEARCH("Mayor",L10)))</formula>
    </cfRule>
    <cfRule type="containsText" dxfId="259" priority="550" operator="containsText" text="Menor">
      <formula>NOT(ISERROR(SEARCH("Menor",L10)))</formula>
    </cfRule>
    <cfRule type="containsText" dxfId="258" priority="551" operator="containsText" text="Leve">
      <formula>NOT(ISERROR(SEARCH("Leve",L10)))</formula>
    </cfRule>
  </conditionalFormatting>
  <conditionalFormatting sqref="K20:L20">
    <cfRule type="containsText" dxfId="257" priority="250" operator="containsText" text="3- Moderado">
      <formula>NOT(ISERROR(SEARCH("3- Moderado",K20)))</formula>
    </cfRule>
    <cfRule type="containsText" dxfId="256" priority="251" operator="containsText" text="6- Moderado">
      <formula>NOT(ISERROR(SEARCH("6- Moderado",K20)))</formula>
    </cfRule>
    <cfRule type="containsText" dxfId="255" priority="252" operator="containsText" text="4- Moderado">
      <formula>NOT(ISERROR(SEARCH("4- Moderado",K20)))</formula>
    </cfRule>
    <cfRule type="containsText" dxfId="254" priority="253" operator="containsText" text="3- Bajo">
      <formula>NOT(ISERROR(SEARCH("3- Bajo",K20)))</formula>
    </cfRule>
    <cfRule type="containsText" dxfId="253" priority="254" operator="containsText" text="4- Bajo">
      <formula>NOT(ISERROR(SEARCH("4- Bajo",K20)))</formula>
    </cfRule>
    <cfRule type="containsText" dxfId="252" priority="255" operator="containsText" text="1- Bajo">
      <formula>NOT(ISERROR(SEARCH("1- Bajo",K20)))</formula>
    </cfRule>
  </conditionalFormatting>
  <conditionalFormatting sqref="H20:I20">
    <cfRule type="containsText" dxfId="251" priority="244" operator="containsText" text="3- Moderado">
      <formula>NOT(ISERROR(SEARCH("3- Moderado",H20)))</formula>
    </cfRule>
    <cfRule type="containsText" dxfId="250" priority="245" operator="containsText" text="6- Moderado">
      <formula>NOT(ISERROR(SEARCH("6- Moderado",H20)))</formula>
    </cfRule>
    <cfRule type="containsText" dxfId="249" priority="246" operator="containsText" text="4- Moderado">
      <formula>NOT(ISERROR(SEARCH("4- Moderado",H20)))</formula>
    </cfRule>
    <cfRule type="containsText" dxfId="248" priority="247" operator="containsText" text="3- Bajo">
      <formula>NOT(ISERROR(SEARCH("3- Bajo",H20)))</formula>
    </cfRule>
    <cfRule type="containsText" dxfId="247" priority="248" operator="containsText" text="4- Bajo">
      <formula>NOT(ISERROR(SEARCH("4- Bajo",H20)))</formula>
    </cfRule>
    <cfRule type="containsText" dxfId="246" priority="249" operator="containsText" text="1- Bajo">
      <formula>NOT(ISERROR(SEARCH("1- Bajo",H20)))</formula>
    </cfRule>
  </conditionalFormatting>
  <conditionalFormatting sqref="A20 C20:E20">
    <cfRule type="containsText" dxfId="245" priority="238" operator="containsText" text="3- Moderado">
      <formula>NOT(ISERROR(SEARCH("3- Moderado",A20)))</formula>
    </cfRule>
    <cfRule type="containsText" dxfId="244" priority="239" operator="containsText" text="6- Moderado">
      <formula>NOT(ISERROR(SEARCH("6- Moderado",A20)))</formula>
    </cfRule>
    <cfRule type="containsText" dxfId="243" priority="240" operator="containsText" text="4- Moderado">
      <formula>NOT(ISERROR(SEARCH("4- Moderado",A20)))</formula>
    </cfRule>
    <cfRule type="containsText" dxfId="242" priority="241" operator="containsText" text="3- Bajo">
      <formula>NOT(ISERROR(SEARCH("3- Bajo",A20)))</formula>
    </cfRule>
    <cfRule type="containsText" dxfId="241" priority="242" operator="containsText" text="4- Bajo">
      <formula>NOT(ISERROR(SEARCH("4- Bajo",A20)))</formula>
    </cfRule>
    <cfRule type="containsText" dxfId="240" priority="243" operator="containsText" text="1- Bajo">
      <formula>NOT(ISERROR(SEARCH("1- Bajo",A20)))</formula>
    </cfRule>
  </conditionalFormatting>
  <conditionalFormatting sqref="F20:G20">
    <cfRule type="containsText" dxfId="239" priority="232" operator="containsText" text="3- Moderado">
      <formula>NOT(ISERROR(SEARCH("3- Moderado",F20)))</formula>
    </cfRule>
    <cfRule type="containsText" dxfId="238" priority="233" operator="containsText" text="6- Moderado">
      <formula>NOT(ISERROR(SEARCH("6- Moderado",F20)))</formula>
    </cfRule>
    <cfRule type="containsText" dxfId="237" priority="234" operator="containsText" text="4- Moderado">
      <formula>NOT(ISERROR(SEARCH("4- Moderado",F20)))</formula>
    </cfRule>
    <cfRule type="containsText" dxfId="236" priority="235" operator="containsText" text="3- Bajo">
      <formula>NOT(ISERROR(SEARCH("3- Bajo",F20)))</formula>
    </cfRule>
    <cfRule type="containsText" dxfId="235" priority="236" operator="containsText" text="4- Bajo">
      <formula>NOT(ISERROR(SEARCH("4- Bajo",F20)))</formula>
    </cfRule>
    <cfRule type="containsText" dxfId="234" priority="237" operator="containsText" text="1- Bajo">
      <formula>NOT(ISERROR(SEARCH("1- Bajo",F20)))</formula>
    </cfRule>
  </conditionalFormatting>
  <conditionalFormatting sqref="J20:J24">
    <cfRule type="containsText" dxfId="233" priority="227" operator="containsText" text="Bajo">
      <formula>NOT(ISERROR(SEARCH("Bajo",J20)))</formula>
    </cfRule>
    <cfRule type="containsText" dxfId="232" priority="228" operator="containsText" text="Moderado">
      <formula>NOT(ISERROR(SEARCH("Moderado",J20)))</formula>
    </cfRule>
    <cfRule type="containsText" dxfId="231" priority="229" operator="containsText" text="Alto">
      <formula>NOT(ISERROR(SEARCH("Alto",J20)))</formula>
    </cfRule>
    <cfRule type="containsText" dxfId="230" priority="230" operator="containsText" text="Extremo">
      <formula>NOT(ISERROR(SEARCH("Extremo",J20)))</formula>
    </cfRule>
    <cfRule type="colorScale" priority="231">
      <colorScale>
        <cfvo type="min"/>
        <cfvo type="max"/>
        <color rgb="FFFF7128"/>
        <color rgb="FFFFEF9C"/>
      </colorScale>
    </cfRule>
  </conditionalFormatting>
  <conditionalFormatting sqref="M20:M24">
    <cfRule type="containsText" dxfId="229" priority="202" operator="containsText" text="Moderado">
      <formula>NOT(ISERROR(SEARCH("Moderado",M20)))</formula>
    </cfRule>
    <cfRule type="containsText" dxfId="228" priority="222" operator="containsText" text="Bajo">
      <formula>NOT(ISERROR(SEARCH("Bajo",M20)))</formula>
    </cfRule>
    <cfRule type="containsText" dxfId="227" priority="223" operator="containsText" text="Moderado">
      <formula>NOT(ISERROR(SEARCH("Moderado",M20)))</formula>
    </cfRule>
    <cfRule type="containsText" dxfId="226" priority="224" operator="containsText" text="Alto">
      <formula>NOT(ISERROR(SEARCH("Alto",M20)))</formula>
    </cfRule>
    <cfRule type="containsText" dxfId="225" priority="225" operator="containsText" text="Extremo">
      <formula>NOT(ISERROR(SEARCH("Extremo",M20)))</formula>
    </cfRule>
    <cfRule type="colorScale" priority="226">
      <colorScale>
        <cfvo type="min"/>
        <cfvo type="max"/>
        <color rgb="FFFF7128"/>
        <color rgb="FFFFEF9C"/>
      </colorScale>
    </cfRule>
  </conditionalFormatting>
  <conditionalFormatting sqref="N20">
    <cfRule type="containsText" dxfId="224" priority="216" operator="containsText" text="3- Moderado">
      <formula>NOT(ISERROR(SEARCH("3- Moderado",N20)))</formula>
    </cfRule>
    <cfRule type="containsText" dxfId="223" priority="217" operator="containsText" text="6- Moderado">
      <formula>NOT(ISERROR(SEARCH("6- Moderado",N20)))</formula>
    </cfRule>
    <cfRule type="containsText" dxfId="222" priority="218" operator="containsText" text="4- Moderado">
      <formula>NOT(ISERROR(SEARCH("4- Moderado",N20)))</formula>
    </cfRule>
    <cfRule type="containsText" dxfId="221" priority="219" operator="containsText" text="3- Bajo">
      <formula>NOT(ISERROR(SEARCH("3- Bajo",N20)))</formula>
    </cfRule>
    <cfRule type="containsText" dxfId="220" priority="220" operator="containsText" text="4- Bajo">
      <formula>NOT(ISERROR(SEARCH("4- Bajo",N20)))</formula>
    </cfRule>
    <cfRule type="containsText" dxfId="219" priority="221" operator="containsText" text="1- Bajo">
      <formula>NOT(ISERROR(SEARCH("1- Bajo",N20)))</formula>
    </cfRule>
  </conditionalFormatting>
  <conditionalFormatting sqref="H20:H24">
    <cfRule type="containsText" dxfId="218" priority="203" operator="containsText" text="Muy Alta">
      <formula>NOT(ISERROR(SEARCH("Muy Alta",H20)))</formula>
    </cfRule>
    <cfRule type="containsText" dxfId="217" priority="204" operator="containsText" text="Alta">
      <formula>NOT(ISERROR(SEARCH("Alta",H20)))</formula>
    </cfRule>
    <cfRule type="containsText" dxfId="216" priority="205" operator="containsText" text="Muy Alta">
      <formula>NOT(ISERROR(SEARCH("Muy Alta",H20)))</formula>
    </cfRule>
    <cfRule type="containsText" dxfId="215" priority="210" operator="containsText" text="Muy Baja">
      <formula>NOT(ISERROR(SEARCH("Muy Baja",H20)))</formula>
    </cfRule>
    <cfRule type="containsText" dxfId="214" priority="211" operator="containsText" text="Baja">
      <formula>NOT(ISERROR(SEARCH("Baja",H20)))</formula>
    </cfRule>
    <cfRule type="containsText" dxfId="213" priority="212" operator="containsText" text="Media">
      <formula>NOT(ISERROR(SEARCH("Media",H20)))</formula>
    </cfRule>
    <cfRule type="containsText" dxfId="212" priority="213" operator="containsText" text="Alta">
      <formula>NOT(ISERROR(SEARCH("Alta",H20)))</formula>
    </cfRule>
    <cfRule type="containsText" dxfId="211" priority="215" operator="containsText" text="Muy Alta">
      <formula>NOT(ISERROR(SEARCH("Muy Alta",H20)))</formula>
    </cfRule>
  </conditionalFormatting>
  <conditionalFormatting sqref="I20:I24">
    <cfRule type="containsText" dxfId="210" priority="206" operator="containsText" text="Catastrófico">
      <formula>NOT(ISERROR(SEARCH("Catastrófico",I20)))</formula>
    </cfRule>
    <cfRule type="containsText" dxfId="209" priority="207" operator="containsText" text="Mayor">
      <formula>NOT(ISERROR(SEARCH("Mayor",I20)))</formula>
    </cfRule>
    <cfRule type="containsText" dxfId="208" priority="208" operator="containsText" text="Menor">
      <formula>NOT(ISERROR(SEARCH("Menor",I20)))</formula>
    </cfRule>
    <cfRule type="containsText" dxfId="207" priority="209" operator="containsText" text="Leve">
      <formula>NOT(ISERROR(SEARCH("Leve",I20)))</formula>
    </cfRule>
    <cfRule type="containsText" dxfId="206" priority="214" operator="containsText" text="Moderado">
      <formula>NOT(ISERROR(SEARCH("Moderado",I20)))</formula>
    </cfRule>
  </conditionalFormatting>
  <conditionalFormatting sqref="K20:K24">
    <cfRule type="containsText" dxfId="205" priority="201" operator="containsText" text="Media">
      <formula>NOT(ISERROR(SEARCH("Media",K20)))</formula>
    </cfRule>
  </conditionalFormatting>
  <conditionalFormatting sqref="L20:L24">
    <cfRule type="containsText" dxfId="204" priority="200" operator="containsText" text="Moderado">
      <formula>NOT(ISERROR(SEARCH("Moderado",L20)))</formula>
    </cfRule>
  </conditionalFormatting>
  <conditionalFormatting sqref="J20:J24">
    <cfRule type="containsText" dxfId="203" priority="199" operator="containsText" text="Moderado">
      <formula>NOT(ISERROR(SEARCH("Moderado",J20)))</formula>
    </cfRule>
  </conditionalFormatting>
  <conditionalFormatting sqref="J20:J24">
    <cfRule type="containsText" dxfId="202" priority="197" operator="containsText" text="Bajo">
      <formula>NOT(ISERROR(SEARCH("Bajo",J20)))</formula>
    </cfRule>
    <cfRule type="containsText" dxfId="201" priority="198" operator="containsText" text="Extremo">
      <formula>NOT(ISERROR(SEARCH("Extremo",J20)))</formula>
    </cfRule>
  </conditionalFormatting>
  <conditionalFormatting sqref="K20:K24">
    <cfRule type="containsText" dxfId="200" priority="195" operator="containsText" text="Baja">
      <formula>NOT(ISERROR(SEARCH("Baja",K20)))</formula>
    </cfRule>
    <cfRule type="containsText" dxfId="199" priority="196" operator="containsText" text="Muy Baja">
      <formula>NOT(ISERROR(SEARCH("Muy Baja",K20)))</formula>
    </cfRule>
  </conditionalFormatting>
  <conditionalFormatting sqref="K20:K24">
    <cfRule type="containsText" dxfId="198" priority="193" operator="containsText" text="Muy Alta">
      <formula>NOT(ISERROR(SEARCH("Muy Alta",K20)))</formula>
    </cfRule>
    <cfRule type="containsText" dxfId="197" priority="194" operator="containsText" text="Alta">
      <formula>NOT(ISERROR(SEARCH("Alta",K20)))</formula>
    </cfRule>
  </conditionalFormatting>
  <conditionalFormatting sqref="L20:L24">
    <cfRule type="containsText" dxfId="196" priority="189" operator="containsText" text="Catastrófico">
      <formula>NOT(ISERROR(SEARCH("Catastrófico",L20)))</formula>
    </cfRule>
    <cfRule type="containsText" dxfId="195" priority="190" operator="containsText" text="Mayor">
      <formula>NOT(ISERROR(SEARCH("Mayor",L20)))</formula>
    </cfRule>
    <cfRule type="containsText" dxfId="194" priority="191" operator="containsText" text="Menor">
      <formula>NOT(ISERROR(SEARCH("Menor",L20)))</formula>
    </cfRule>
    <cfRule type="containsText" dxfId="193" priority="192" operator="containsText" text="Leve">
      <formula>NOT(ISERROR(SEARCH("Leve",L20)))</formula>
    </cfRule>
  </conditionalFormatting>
  <conditionalFormatting sqref="J10:J19">
    <cfRule type="containsText" dxfId="192" priority="1230" operator="containsText" text="Bajo">
      <formula>NOT(ISERROR(SEARCH("Bajo",J10)))</formula>
    </cfRule>
    <cfRule type="containsText" dxfId="191" priority="1231" operator="containsText" text="Moderado">
      <formula>NOT(ISERROR(SEARCH("Moderado",J10)))</formula>
    </cfRule>
    <cfRule type="containsText" dxfId="190" priority="1232" operator="containsText" text="Alto">
      <formula>NOT(ISERROR(SEARCH("Alto",J10)))</formula>
    </cfRule>
    <cfRule type="containsText" dxfId="189" priority="1233" operator="containsText" text="Extremo">
      <formula>NOT(ISERROR(SEARCH("Extremo",J10)))</formula>
    </cfRule>
    <cfRule type="colorScale" priority="1234">
      <colorScale>
        <cfvo type="min"/>
        <cfvo type="max"/>
        <color rgb="FFFF7128"/>
        <color rgb="FFFFEF9C"/>
      </colorScale>
    </cfRule>
  </conditionalFormatting>
  <conditionalFormatting sqref="M10:M19">
    <cfRule type="containsText" dxfId="188" priority="1235" operator="containsText" text="Moderado">
      <formula>NOT(ISERROR(SEARCH("Moderado",M10)))</formula>
    </cfRule>
    <cfRule type="containsText" dxfId="187" priority="1236" operator="containsText" text="Bajo">
      <formula>NOT(ISERROR(SEARCH("Bajo",M10)))</formula>
    </cfRule>
    <cfRule type="containsText" dxfId="186" priority="1237" operator="containsText" text="Moderado">
      <formula>NOT(ISERROR(SEARCH("Moderado",M10)))</formula>
    </cfRule>
    <cfRule type="containsText" dxfId="185" priority="1238" operator="containsText" text="Alto">
      <formula>NOT(ISERROR(SEARCH("Alto",M10)))</formula>
    </cfRule>
    <cfRule type="containsText" dxfId="184" priority="1239" operator="containsText" text="Extremo">
      <formula>NOT(ISERROR(SEARCH("Extremo",M10)))</formula>
    </cfRule>
    <cfRule type="colorScale" priority="1240">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24"/>
  <sheetViews>
    <sheetView zoomScale="71" zoomScaleNormal="71" workbookViewId="0">
      <selection activeCell="U20" sqref="A20:XFD44"/>
    </sheetView>
  </sheetViews>
  <sheetFormatPr baseColWidth="10" defaultColWidth="11.42578125" defaultRowHeight="15"/>
  <cols>
    <col min="1" max="2" width="18.42578125" style="64" customWidth="1"/>
    <col min="3" max="3" width="15.5703125" customWidth="1"/>
    <col min="4" max="4" width="27.5703125" style="64" customWidth="1"/>
    <col min="5" max="5" width="18" style="115" customWidth="1"/>
    <col min="6" max="6" width="40.140625" customWidth="1"/>
    <col min="7" max="7" width="20.42578125" customWidth="1"/>
    <col min="8" max="8" width="10.42578125" style="116" customWidth="1"/>
    <col min="9" max="9" width="11.42578125" style="116" customWidth="1"/>
    <col min="10" max="10" width="10.140625" style="117" customWidth="1"/>
    <col min="11" max="11" width="11.42578125" style="116" customWidth="1"/>
    <col min="12" max="12" width="10.85546875" style="116" customWidth="1"/>
    <col min="13" max="13" width="18.28515625" style="11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81"/>
  </cols>
  <sheetData>
    <row r="1" spans="1:278" s="94" customFormat="1" ht="16.5" customHeight="1">
      <c r="A1" s="397"/>
      <c r="B1" s="398"/>
      <c r="C1" s="398"/>
      <c r="D1" s="522" t="s">
        <v>403</v>
      </c>
      <c r="E1" s="522"/>
      <c r="F1" s="522"/>
      <c r="G1" s="522"/>
      <c r="H1" s="522"/>
      <c r="I1" s="522"/>
      <c r="J1" s="522"/>
      <c r="K1" s="522"/>
      <c r="L1" s="522"/>
      <c r="M1" s="522"/>
      <c r="N1" s="522"/>
      <c r="O1" s="522"/>
      <c r="P1" s="522"/>
      <c r="Q1" s="523"/>
      <c r="R1" s="389" t="s">
        <v>101</v>
      </c>
      <c r="S1" s="389"/>
      <c r="T1" s="389"/>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row>
    <row r="2" spans="1:278" s="94" customFormat="1" ht="39.75" customHeight="1">
      <c r="A2" s="399"/>
      <c r="B2" s="400"/>
      <c r="C2" s="400"/>
      <c r="D2" s="524"/>
      <c r="E2" s="524"/>
      <c r="F2" s="524"/>
      <c r="G2" s="524"/>
      <c r="H2" s="524"/>
      <c r="I2" s="524"/>
      <c r="J2" s="524"/>
      <c r="K2" s="524"/>
      <c r="L2" s="524"/>
      <c r="M2" s="524"/>
      <c r="N2" s="524"/>
      <c r="O2" s="524"/>
      <c r="P2" s="524"/>
      <c r="Q2" s="525"/>
      <c r="R2" s="389"/>
      <c r="S2" s="389"/>
      <c r="T2" s="389"/>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row>
    <row r="3" spans="1:278" s="94" customFormat="1" ht="3" customHeight="1">
      <c r="A3" s="2"/>
      <c r="B3" s="2"/>
      <c r="C3" s="176"/>
      <c r="D3" s="524"/>
      <c r="E3" s="524"/>
      <c r="F3" s="524"/>
      <c r="G3" s="524"/>
      <c r="H3" s="524"/>
      <c r="I3" s="524"/>
      <c r="J3" s="524"/>
      <c r="K3" s="524"/>
      <c r="L3" s="524"/>
      <c r="M3" s="524"/>
      <c r="N3" s="524"/>
      <c r="O3" s="524"/>
      <c r="P3" s="524"/>
      <c r="Q3" s="525"/>
      <c r="R3" s="389"/>
      <c r="S3" s="389"/>
      <c r="T3" s="389"/>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row>
    <row r="4" spans="1:278" s="94" customFormat="1" ht="41.25" customHeight="1">
      <c r="A4" s="390" t="s">
        <v>102</v>
      </c>
      <c r="B4" s="391"/>
      <c r="C4" s="392"/>
      <c r="D4" s="393" t="str">
        <f>'Mapa final'!D4</f>
        <v>MEJORAMIENTO DEL SIGCMA</v>
      </c>
      <c r="E4" s="394"/>
      <c r="F4" s="394"/>
      <c r="G4" s="394"/>
      <c r="H4" s="394"/>
      <c r="I4" s="394"/>
      <c r="J4" s="394"/>
      <c r="K4" s="394"/>
      <c r="L4" s="394"/>
      <c r="M4" s="394"/>
      <c r="N4" s="395"/>
      <c r="O4" s="396"/>
      <c r="P4" s="396"/>
      <c r="Q4" s="396"/>
      <c r="R4" s="1"/>
      <c r="S4" s="1"/>
      <c r="T4" s="1"/>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row>
    <row r="5" spans="1:278" s="94" customFormat="1" ht="52.5" customHeight="1">
      <c r="A5" s="390" t="s">
        <v>103</v>
      </c>
      <c r="B5" s="391"/>
      <c r="C5" s="392"/>
      <c r="D5" s="401"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402"/>
      <c r="F5" s="402"/>
      <c r="G5" s="402"/>
      <c r="H5" s="402"/>
      <c r="I5" s="402"/>
      <c r="J5" s="402"/>
      <c r="K5" s="402"/>
      <c r="L5" s="402"/>
      <c r="M5" s="402"/>
      <c r="N5" s="403"/>
      <c r="O5" s="1"/>
      <c r="P5" s="1"/>
      <c r="Q5" s="1"/>
      <c r="R5" s="1"/>
      <c r="S5" s="1"/>
      <c r="T5" s="1"/>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c r="IR5" s="93"/>
      <c r="IS5" s="93"/>
      <c r="IT5" s="93"/>
      <c r="IU5" s="93"/>
      <c r="IV5" s="93"/>
      <c r="IW5" s="93"/>
      <c r="IX5" s="93"/>
      <c r="IY5" s="93"/>
      <c r="IZ5" s="93"/>
      <c r="JA5" s="93"/>
      <c r="JB5" s="93"/>
      <c r="JC5" s="93"/>
      <c r="JD5" s="93"/>
      <c r="JE5" s="93"/>
      <c r="JF5" s="93"/>
      <c r="JG5" s="93"/>
      <c r="JH5" s="93"/>
      <c r="JI5" s="93"/>
      <c r="JJ5" s="93"/>
      <c r="JK5" s="93"/>
      <c r="JL5" s="93"/>
      <c r="JM5" s="93"/>
      <c r="JN5" s="93"/>
      <c r="JO5" s="93"/>
      <c r="JP5" s="93"/>
      <c r="JQ5" s="93"/>
      <c r="JR5" s="93"/>
    </row>
    <row r="6" spans="1:278" s="94" customFormat="1" ht="32.25" customHeight="1" thickBot="1">
      <c r="A6" s="390" t="s">
        <v>104</v>
      </c>
      <c r="B6" s="391"/>
      <c r="C6" s="392"/>
      <c r="D6" s="401" t="str">
        <f>'Mapa final'!D6</f>
        <v>Nivel Central Y Seccional</v>
      </c>
      <c r="E6" s="402"/>
      <c r="F6" s="402"/>
      <c r="G6" s="402"/>
      <c r="H6" s="402"/>
      <c r="I6" s="402"/>
      <c r="J6" s="402"/>
      <c r="K6" s="402"/>
      <c r="L6" s="402"/>
      <c r="M6" s="402"/>
      <c r="N6" s="403"/>
      <c r="O6" s="1"/>
      <c r="P6" s="1"/>
      <c r="Q6" s="1"/>
      <c r="R6" s="1"/>
      <c r="S6" s="1"/>
      <c r="T6" s="1"/>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c r="IW6" s="93"/>
      <c r="IX6" s="93"/>
      <c r="IY6" s="93"/>
      <c r="IZ6" s="93"/>
      <c r="JA6" s="93"/>
      <c r="JB6" s="93"/>
      <c r="JC6" s="93"/>
      <c r="JD6" s="93"/>
      <c r="JE6" s="93"/>
      <c r="JF6" s="93"/>
      <c r="JG6" s="93"/>
      <c r="JH6" s="93"/>
      <c r="JI6" s="93"/>
      <c r="JJ6" s="93"/>
      <c r="JK6" s="93"/>
      <c r="JL6" s="93"/>
      <c r="JM6" s="93"/>
      <c r="JN6" s="93"/>
      <c r="JO6" s="93"/>
      <c r="JP6" s="93"/>
      <c r="JQ6" s="93"/>
      <c r="JR6" s="93"/>
    </row>
    <row r="7" spans="1:278" s="111" customFormat="1" ht="38.25" customHeight="1" thickTop="1" thickBot="1">
      <c r="A7" s="517" t="s">
        <v>384</v>
      </c>
      <c r="B7" s="518"/>
      <c r="C7" s="518"/>
      <c r="D7" s="518"/>
      <c r="E7" s="518"/>
      <c r="F7" s="519"/>
      <c r="G7" s="118"/>
      <c r="H7" s="520" t="s">
        <v>385</v>
      </c>
      <c r="I7" s="520"/>
      <c r="J7" s="520"/>
      <c r="K7" s="520" t="s">
        <v>386</v>
      </c>
      <c r="L7" s="520"/>
      <c r="M7" s="520"/>
      <c r="N7" s="521" t="s">
        <v>387</v>
      </c>
      <c r="O7" s="526" t="s">
        <v>388</v>
      </c>
      <c r="P7" s="528" t="s">
        <v>389</v>
      </c>
      <c r="Q7" s="529"/>
      <c r="R7" s="528" t="s">
        <v>390</v>
      </c>
      <c r="S7" s="529"/>
      <c r="T7" s="530" t="s">
        <v>404</v>
      </c>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c r="AW7" s="123"/>
      <c r="AX7" s="123"/>
      <c r="AY7" s="123"/>
      <c r="AZ7" s="123"/>
      <c r="BA7" s="123"/>
      <c r="BB7" s="123"/>
      <c r="BC7" s="123"/>
      <c r="BD7" s="123"/>
      <c r="BE7" s="123"/>
      <c r="BF7" s="123"/>
      <c r="BG7" s="123"/>
      <c r="BH7" s="123"/>
      <c r="BI7" s="123"/>
      <c r="BJ7" s="123"/>
      <c r="BK7" s="123"/>
      <c r="BL7" s="123"/>
      <c r="BM7" s="123"/>
      <c r="BN7" s="123"/>
      <c r="BO7" s="123"/>
      <c r="BP7" s="123"/>
      <c r="BQ7" s="123"/>
      <c r="BR7" s="123"/>
      <c r="BS7" s="123"/>
      <c r="BT7" s="123"/>
      <c r="BU7" s="123"/>
      <c r="BV7" s="123"/>
      <c r="BW7" s="123"/>
      <c r="BX7" s="123"/>
      <c r="BY7" s="123"/>
      <c r="BZ7" s="123"/>
      <c r="CA7" s="123"/>
      <c r="CB7" s="123"/>
      <c r="CC7" s="123"/>
      <c r="CD7" s="123"/>
      <c r="CE7" s="123"/>
      <c r="CF7" s="123"/>
      <c r="CG7" s="123"/>
      <c r="CH7" s="123"/>
      <c r="CI7" s="123"/>
      <c r="CJ7" s="123"/>
      <c r="CK7" s="123"/>
      <c r="CL7" s="123"/>
      <c r="CM7" s="123"/>
      <c r="CN7" s="123"/>
      <c r="CO7" s="123"/>
      <c r="CP7" s="123"/>
      <c r="CQ7" s="123"/>
      <c r="CR7" s="123"/>
      <c r="CS7" s="123"/>
      <c r="CT7" s="123"/>
      <c r="CU7" s="123"/>
      <c r="CV7" s="123"/>
      <c r="CW7" s="123"/>
      <c r="CX7" s="123"/>
      <c r="CY7" s="123"/>
      <c r="CZ7" s="123"/>
      <c r="DA7" s="123"/>
      <c r="DB7" s="123"/>
      <c r="DC7" s="123"/>
      <c r="DD7" s="123"/>
      <c r="DE7" s="123"/>
      <c r="DF7" s="123"/>
      <c r="DG7" s="123"/>
      <c r="DH7" s="123"/>
      <c r="DI7" s="123"/>
      <c r="DJ7" s="123"/>
      <c r="DK7" s="123"/>
      <c r="DL7" s="123"/>
      <c r="DM7" s="123"/>
      <c r="DN7" s="123"/>
      <c r="DO7" s="123"/>
      <c r="DP7" s="123"/>
      <c r="DQ7" s="123"/>
      <c r="DR7" s="123"/>
      <c r="DS7" s="123"/>
      <c r="DT7" s="123"/>
      <c r="DU7" s="123"/>
      <c r="DV7" s="123"/>
      <c r="DW7" s="123"/>
      <c r="DX7" s="123"/>
      <c r="DY7" s="123"/>
      <c r="DZ7" s="123"/>
      <c r="EA7" s="123"/>
      <c r="EB7" s="123"/>
      <c r="EC7" s="123"/>
      <c r="ED7" s="123"/>
      <c r="EE7" s="123"/>
      <c r="EF7" s="123"/>
      <c r="EG7" s="123"/>
      <c r="EH7" s="123"/>
      <c r="EI7" s="123"/>
      <c r="EJ7" s="123"/>
      <c r="EK7" s="123"/>
      <c r="EL7" s="123"/>
      <c r="EM7" s="123"/>
      <c r="EN7" s="123"/>
      <c r="EO7" s="123"/>
      <c r="EP7" s="123"/>
      <c r="EQ7" s="123"/>
      <c r="ER7" s="123"/>
      <c r="ES7" s="123"/>
      <c r="ET7" s="123"/>
      <c r="EU7" s="123"/>
      <c r="EV7" s="123"/>
      <c r="EW7" s="123"/>
      <c r="EX7" s="123"/>
      <c r="EY7" s="123"/>
      <c r="EZ7" s="123"/>
      <c r="FA7" s="123"/>
      <c r="FB7" s="123"/>
      <c r="FC7" s="123"/>
      <c r="FD7" s="123"/>
      <c r="FE7" s="123"/>
      <c r="FF7" s="123"/>
      <c r="FG7" s="123"/>
      <c r="FH7" s="123"/>
      <c r="FI7" s="123"/>
      <c r="FJ7" s="123"/>
      <c r="FK7" s="123"/>
      <c r="FL7" s="123"/>
      <c r="FM7" s="123"/>
      <c r="FN7" s="123"/>
      <c r="FO7" s="123"/>
      <c r="FP7" s="123"/>
      <c r="FQ7" s="123"/>
      <c r="FR7" s="123"/>
      <c r="FS7" s="123"/>
      <c r="FT7" s="123"/>
    </row>
    <row r="8" spans="1:278" s="112" customFormat="1" ht="60.95" customHeight="1" thickTop="1" thickBot="1">
      <c r="A8" s="127" t="s">
        <v>17</v>
      </c>
      <c r="B8" s="127" t="s">
        <v>111</v>
      </c>
      <c r="C8" s="128" t="s">
        <v>54</v>
      </c>
      <c r="D8" s="119" t="s">
        <v>112</v>
      </c>
      <c r="E8" s="181" t="s">
        <v>58</v>
      </c>
      <c r="F8" s="181" t="s">
        <v>60</v>
      </c>
      <c r="G8" s="181" t="s">
        <v>62</v>
      </c>
      <c r="H8" s="120" t="s">
        <v>392</v>
      </c>
      <c r="I8" s="120" t="s">
        <v>356</v>
      </c>
      <c r="J8" s="120" t="s">
        <v>393</v>
      </c>
      <c r="K8" s="120" t="s">
        <v>392</v>
      </c>
      <c r="L8" s="120" t="s">
        <v>394</v>
      </c>
      <c r="M8" s="120" t="s">
        <v>393</v>
      </c>
      <c r="N8" s="521"/>
      <c r="O8" s="527"/>
      <c r="P8" s="121" t="s">
        <v>395</v>
      </c>
      <c r="Q8" s="121" t="s">
        <v>396</v>
      </c>
      <c r="R8" s="121" t="s">
        <v>397</v>
      </c>
      <c r="S8" s="121" t="s">
        <v>398</v>
      </c>
      <c r="T8" s="530"/>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c r="AW8" s="124"/>
      <c r="AX8" s="124"/>
      <c r="AY8" s="124"/>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c r="DH8" s="124"/>
      <c r="DI8" s="124"/>
      <c r="DJ8" s="124"/>
      <c r="DK8" s="124"/>
      <c r="DL8" s="124"/>
      <c r="DM8" s="124"/>
      <c r="DN8" s="124"/>
      <c r="DO8" s="124"/>
      <c r="DP8" s="124"/>
      <c r="DQ8" s="124"/>
      <c r="DR8" s="124"/>
      <c r="DS8" s="124"/>
      <c r="DT8" s="124"/>
      <c r="DU8" s="124"/>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24"/>
      <c r="FA8" s="124"/>
      <c r="FB8" s="124"/>
      <c r="FC8" s="124"/>
      <c r="FD8" s="124"/>
      <c r="FE8" s="124"/>
      <c r="FF8" s="124"/>
      <c r="FG8" s="124"/>
      <c r="FH8" s="124"/>
      <c r="FI8" s="124"/>
      <c r="FJ8" s="124"/>
      <c r="FK8" s="124"/>
      <c r="FL8" s="124"/>
      <c r="FM8" s="124"/>
      <c r="FN8" s="124"/>
      <c r="FO8" s="124"/>
      <c r="FP8" s="124"/>
      <c r="FQ8" s="124"/>
      <c r="FR8" s="124"/>
      <c r="FS8" s="124"/>
      <c r="FT8" s="124"/>
    </row>
    <row r="9" spans="1:278" s="113" customFormat="1" ht="10.5" customHeight="1" thickTop="1" thickBot="1">
      <c r="A9" s="515"/>
      <c r="B9" s="516"/>
      <c r="C9" s="516"/>
      <c r="D9" s="516"/>
      <c r="E9" s="516"/>
      <c r="F9" s="516"/>
      <c r="G9" s="516"/>
      <c r="H9" s="516"/>
      <c r="I9" s="516"/>
      <c r="J9" s="516"/>
      <c r="K9" s="516"/>
      <c r="L9" s="516"/>
      <c r="M9" s="516"/>
      <c r="N9" s="516"/>
      <c r="T9" s="122"/>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c r="CB9" s="125"/>
      <c r="CC9" s="125"/>
      <c r="CD9" s="125"/>
      <c r="CE9" s="125"/>
      <c r="CF9" s="125"/>
      <c r="CG9" s="125"/>
      <c r="CH9" s="125"/>
      <c r="CI9" s="125"/>
      <c r="CJ9" s="125"/>
      <c r="CK9" s="125"/>
      <c r="CL9" s="125"/>
      <c r="CM9" s="125"/>
      <c r="CN9" s="125"/>
      <c r="CO9" s="125"/>
      <c r="CP9" s="125"/>
      <c r="CQ9" s="125"/>
      <c r="CR9" s="125"/>
      <c r="CS9" s="125"/>
      <c r="CT9" s="125"/>
      <c r="CU9" s="125"/>
      <c r="CV9" s="125"/>
      <c r="CW9" s="125"/>
      <c r="CX9" s="125"/>
      <c r="CY9" s="125"/>
      <c r="CZ9" s="125"/>
      <c r="DA9" s="125"/>
      <c r="DB9" s="125"/>
      <c r="DC9" s="125"/>
      <c r="DD9" s="125"/>
      <c r="DE9" s="125"/>
      <c r="DF9" s="125"/>
      <c r="DG9" s="125"/>
      <c r="DH9" s="125"/>
      <c r="DI9" s="125"/>
      <c r="DJ9" s="125"/>
      <c r="DK9" s="125"/>
      <c r="DL9" s="125"/>
      <c r="DM9" s="125"/>
      <c r="DN9" s="125"/>
      <c r="DO9" s="125"/>
      <c r="DP9" s="125"/>
      <c r="DQ9" s="125"/>
      <c r="DR9" s="125"/>
      <c r="DS9" s="125"/>
      <c r="DT9" s="125"/>
      <c r="DU9" s="125"/>
      <c r="DV9" s="125"/>
      <c r="DW9" s="125"/>
      <c r="DX9" s="125"/>
      <c r="DY9" s="125"/>
      <c r="DZ9" s="125"/>
      <c r="EA9" s="125"/>
      <c r="EB9" s="125"/>
      <c r="EC9" s="125"/>
      <c r="ED9" s="125"/>
      <c r="EE9" s="125"/>
      <c r="EF9" s="125"/>
      <c r="EG9" s="125"/>
      <c r="EH9" s="125"/>
      <c r="EI9" s="125"/>
      <c r="EJ9" s="125"/>
      <c r="EK9" s="125"/>
      <c r="EL9" s="125"/>
      <c r="EM9" s="125"/>
      <c r="EN9" s="125"/>
      <c r="EO9" s="125"/>
      <c r="EP9" s="125"/>
      <c r="EQ9" s="125"/>
      <c r="ER9" s="125"/>
      <c r="ES9" s="125"/>
      <c r="ET9" s="125"/>
      <c r="EU9" s="125"/>
      <c r="EV9" s="125"/>
      <c r="EW9" s="125"/>
      <c r="EX9" s="125"/>
      <c r="EY9" s="125"/>
      <c r="EZ9" s="125"/>
      <c r="FA9" s="125"/>
      <c r="FB9" s="125"/>
      <c r="FC9" s="125"/>
      <c r="FD9" s="125"/>
      <c r="FE9" s="125"/>
      <c r="FF9" s="125"/>
      <c r="FG9" s="125"/>
      <c r="FH9" s="125"/>
      <c r="FI9" s="125"/>
      <c r="FJ9" s="125"/>
      <c r="FK9" s="125"/>
      <c r="FL9" s="125"/>
      <c r="FM9" s="125"/>
      <c r="FN9" s="125"/>
      <c r="FO9" s="125"/>
      <c r="FP9" s="125"/>
      <c r="FQ9" s="125"/>
      <c r="FR9" s="125"/>
      <c r="FS9" s="125"/>
      <c r="FT9" s="125"/>
    </row>
    <row r="10" spans="1:278" s="114" customFormat="1" ht="15" customHeight="1">
      <c r="A10" s="486">
        <f>'Mapa final'!A10</f>
        <v>1</v>
      </c>
      <c r="B10" s="489" t="str">
        <f>'Mapa final'!B10</f>
        <v>Incumplimiento de los requisitos exigidos por las normas técnicas de calidad.</v>
      </c>
      <c r="C10" s="503" t="str">
        <f>'Mapa final'!C10</f>
        <v>Incumplimiento de las metas establecidas</v>
      </c>
      <c r="D10" s="503" t="str">
        <f>'Mapa final'!D10</f>
        <v xml:space="preserve">1. Inconsistencias en la información reportada.
2. Desconocimiento del  sistema.
3. Alta concentración de actividades relativas al sistema en poco personal.
4. Desactualización de los documentos que soportan el SIGCMA.
5, Falta de control de la informacion que genera demora en la presentación de informes
6, Falta de compromiso.
</v>
      </c>
      <c r="E10" s="506" t="str">
        <f>'Mapa final'!E10</f>
        <v>Falta de apropiación del SIGCMA por parte de los líderes de proceso y sus equipos de trabajo.</v>
      </c>
      <c r="F10" s="506" t="str">
        <f>'Mapa final'!F10</f>
        <v>Posibilidad de incumplimiento de las metas establecidas debido a falta de apropiación del SIGCMA por parte de los líderes de proceso y sus equipos de trabajo.</v>
      </c>
      <c r="G10" s="506" t="str">
        <f>'Mapa final'!G10</f>
        <v>Ejecución y Administración de Procesos</v>
      </c>
      <c r="H10" s="509" t="str">
        <f>'Mapa final'!I10</f>
        <v>Media</v>
      </c>
      <c r="I10" s="512" t="str">
        <f>'Mapa final'!L10</f>
        <v>Mayor</v>
      </c>
      <c r="J10" s="494" t="str">
        <f>'Mapa final'!N10</f>
        <v xml:space="preserve">Alto </v>
      </c>
      <c r="K10" s="497" t="str">
        <f>'Mapa final'!AA10</f>
        <v>Baja</v>
      </c>
      <c r="L10" s="497" t="str">
        <f>'Mapa final'!AE10</f>
        <v>Mayor</v>
      </c>
      <c r="M10" s="500" t="str">
        <f>'Mapa final'!AG10</f>
        <v xml:space="preserve">Alto </v>
      </c>
      <c r="N10" s="497" t="str">
        <f>'Mapa final'!AH10</f>
        <v>Evitar</v>
      </c>
      <c r="O10" s="491"/>
      <c r="P10" s="491"/>
      <c r="Q10" s="491"/>
      <c r="R10" s="491"/>
      <c r="S10" s="491"/>
      <c r="T10" s="491"/>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c r="BP10" s="126"/>
      <c r="BQ10" s="126"/>
      <c r="BR10" s="126"/>
      <c r="BS10" s="126"/>
      <c r="BT10" s="126"/>
      <c r="BU10" s="126"/>
      <c r="BV10" s="126"/>
      <c r="BW10" s="126"/>
      <c r="BX10" s="126"/>
      <c r="BY10" s="126"/>
      <c r="BZ10" s="126"/>
      <c r="CA10" s="126"/>
      <c r="CB10" s="126"/>
      <c r="CC10" s="126"/>
      <c r="CD10" s="126"/>
      <c r="CE10" s="126"/>
      <c r="CF10" s="126"/>
      <c r="CG10" s="126"/>
      <c r="CH10" s="126"/>
      <c r="CI10" s="126"/>
      <c r="CJ10" s="126"/>
      <c r="CK10" s="126"/>
      <c r="CL10" s="126"/>
      <c r="CM10" s="126"/>
      <c r="CN10" s="126"/>
      <c r="CO10" s="126"/>
      <c r="CP10" s="126"/>
      <c r="CQ10" s="126"/>
      <c r="CR10" s="126"/>
      <c r="CS10" s="126"/>
      <c r="CT10" s="126"/>
      <c r="CU10" s="126"/>
      <c r="CV10" s="126"/>
      <c r="CW10" s="126"/>
      <c r="CX10" s="126"/>
      <c r="CY10" s="126"/>
      <c r="CZ10" s="126"/>
      <c r="DA10" s="126"/>
      <c r="DB10" s="126"/>
      <c r="DC10" s="126"/>
      <c r="DD10" s="126"/>
      <c r="DE10" s="126"/>
      <c r="DF10" s="126"/>
      <c r="DG10" s="126"/>
      <c r="DH10" s="126"/>
      <c r="DI10" s="126"/>
      <c r="DJ10" s="126"/>
      <c r="DK10" s="126"/>
      <c r="DL10" s="126"/>
      <c r="DM10" s="126"/>
      <c r="DN10" s="126"/>
      <c r="DO10" s="126"/>
      <c r="DP10" s="126"/>
      <c r="DQ10" s="126"/>
      <c r="DR10" s="126"/>
      <c r="DS10" s="126"/>
      <c r="DT10" s="126"/>
      <c r="DU10" s="126"/>
      <c r="DV10" s="126"/>
      <c r="DW10" s="126"/>
      <c r="DX10" s="126"/>
      <c r="DY10" s="126"/>
      <c r="DZ10" s="126"/>
      <c r="EA10" s="126"/>
      <c r="EB10" s="126"/>
      <c r="EC10" s="126"/>
      <c r="ED10" s="126"/>
      <c r="EE10" s="126"/>
      <c r="EF10" s="126"/>
      <c r="EG10" s="126"/>
      <c r="EH10" s="126"/>
      <c r="EI10" s="126"/>
      <c r="EJ10" s="126"/>
      <c r="EK10" s="126"/>
      <c r="EL10" s="126"/>
      <c r="EM10" s="126"/>
      <c r="EN10" s="126"/>
      <c r="EO10" s="126"/>
      <c r="EP10" s="126"/>
      <c r="EQ10" s="126"/>
      <c r="ER10" s="126"/>
      <c r="ES10" s="126"/>
      <c r="ET10" s="126"/>
      <c r="EU10" s="126"/>
      <c r="EV10" s="126"/>
      <c r="EW10" s="126"/>
      <c r="EX10" s="126"/>
      <c r="EY10" s="126"/>
      <c r="EZ10" s="126"/>
      <c r="FA10" s="126"/>
      <c r="FB10" s="126"/>
      <c r="FC10" s="126"/>
      <c r="FD10" s="126"/>
      <c r="FE10" s="126"/>
      <c r="FF10" s="126"/>
      <c r="FG10" s="126"/>
      <c r="FH10" s="126"/>
      <c r="FI10" s="126"/>
      <c r="FJ10" s="126"/>
      <c r="FK10" s="126"/>
      <c r="FL10" s="126"/>
      <c r="FM10" s="126"/>
      <c r="FN10" s="126"/>
      <c r="FO10" s="126"/>
      <c r="FP10" s="126"/>
      <c r="FQ10" s="126"/>
      <c r="FR10" s="126"/>
      <c r="FS10" s="126"/>
      <c r="FT10" s="126"/>
    </row>
    <row r="11" spans="1:278" s="114" customFormat="1" ht="13.5" customHeight="1">
      <c r="A11" s="487"/>
      <c r="B11" s="531"/>
      <c r="C11" s="504"/>
      <c r="D11" s="504"/>
      <c r="E11" s="507"/>
      <c r="F11" s="507"/>
      <c r="G11" s="507"/>
      <c r="H11" s="510"/>
      <c r="I11" s="513"/>
      <c r="J11" s="495"/>
      <c r="K11" s="498"/>
      <c r="L11" s="498"/>
      <c r="M11" s="501"/>
      <c r="N11" s="498"/>
      <c r="O11" s="492"/>
      <c r="P11" s="492"/>
      <c r="Q11" s="492"/>
      <c r="R11" s="492"/>
      <c r="S11" s="492"/>
      <c r="T11" s="492"/>
      <c r="U11" s="126"/>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6"/>
      <c r="BG11" s="126"/>
      <c r="BH11" s="126"/>
      <c r="BI11" s="126"/>
      <c r="BJ11" s="126"/>
      <c r="BK11" s="126"/>
      <c r="BL11" s="126"/>
      <c r="BM11" s="126"/>
      <c r="BN11" s="126"/>
      <c r="BO11" s="126"/>
      <c r="BP11" s="126"/>
      <c r="BQ11" s="126"/>
      <c r="BR11" s="126"/>
      <c r="BS11" s="126"/>
      <c r="BT11" s="126"/>
      <c r="BU11" s="126"/>
      <c r="BV11" s="126"/>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6"/>
      <c r="DA11" s="126"/>
      <c r="DB11" s="126"/>
      <c r="DC11" s="126"/>
      <c r="DD11" s="126"/>
      <c r="DE11" s="126"/>
      <c r="DF11" s="126"/>
      <c r="DG11" s="126"/>
      <c r="DH11" s="126"/>
      <c r="DI11" s="126"/>
      <c r="DJ11" s="126"/>
      <c r="DK11" s="126"/>
      <c r="DL11" s="126"/>
      <c r="DM11" s="126"/>
      <c r="DN11" s="126"/>
      <c r="DO11" s="126"/>
      <c r="DP11" s="126"/>
      <c r="DQ11" s="126"/>
      <c r="DR11" s="126"/>
      <c r="DS11" s="126"/>
      <c r="DT11" s="126"/>
      <c r="DU11" s="126"/>
      <c r="DV11" s="126"/>
      <c r="DW11" s="126"/>
      <c r="DX11" s="126"/>
      <c r="DY11" s="126"/>
      <c r="DZ11" s="126"/>
      <c r="EA11" s="126"/>
      <c r="EB11" s="126"/>
      <c r="EC11" s="126"/>
      <c r="ED11" s="126"/>
      <c r="EE11" s="126"/>
      <c r="EF11" s="126"/>
      <c r="EG11" s="126"/>
      <c r="EH11" s="126"/>
      <c r="EI11" s="126"/>
      <c r="EJ11" s="126"/>
      <c r="EK11" s="126"/>
      <c r="EL11" s="126"/>
      <c r="EM11" s="126"/>
      <c r="EN11" s="126"/>
      <c r="EO11" s="126"/>
      <c r="EP11" s="126"/>
      <c r="EQ11" s="126"/>
      <c r="ER11" s="126"/>
      <c r="ES11" s="126"/>
      <c r="ET11" s="126"/>
      <c r="EU11" s="126"/>
      <c r="EV11" s="126"/>
      <c r="EW11" s="126"/>
      <c r="EX11" s="126"/>
      <c r="EY11" s="126"/>
      <c r="EZ11" s="126"/>
      <c r="FA11" s="126"/>
      <c r="FB11" s="126"/>
      <c r="FC11" s="126"/>
      <c r="FD11" s="126"/>
      <c r="FE11" s="126"/>
      <c r="FF11" s="126"/>
      <c r="FG11" s="126"/>
      <c r="FH11" s="126"/>
      <c r="FI11" s="126"/>
      <c r="FJ11" s="126"/>
      <c r="FK11" s="126"/>
      <c r="FL11" s="126"/>
      <c r="FM11" s="126"/>
      <c r="FN11" s="126"/>
      <c r="FO11" s="126"/>
      <c r="FP11" s="126"/>
      <c r="FQ11" s="126"/>
      <c r="FR11" s="126"/>
      <c r="FS11" s="126"/>
      <c r="FT11" s="126"/>
    </row>
    <row r="12" spans="1:278" s="114" customFormat="1" ht="13.5" customHeight="1">
      <c r="A12" s="487"/>
      <c r="B12" s="531"/>
      <c r="C12" s="504"/>
      <c r="D12" s="504"/>
      <c r="E12" s="507"/>
      <c r="F12" s="507"/>
      <c r="G12" s="507"/>
      <c r="H12" s="510"/>
      <c r="I12" s="513"/>
      <c r="J12" s="495"/>
      <c r="K12" s="498"/>
      <c r="L12" s="498"/>
      <c r="M12" s="501"/>
      <c r="N12" s="498"/>
      <c r="O12" s="492"/>
      <c r="P12" s="492"/>
      <c r="Q12" s="492"/>
      <c r="R12" s="492"/>
      <c r="S12" s="492"/>
      <c r="T12" s="492"/>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c r="EP12" s="126"/>
      <c r="EQ12" s="126"/>
      <c r="ER12" s="126"/>
      <c r="ES12" s="126"/>
      <c r="ET12" s="126"/>
      <c r="EU12" s="126"/>
      <c r="EV12" s="126"/>
      <c r="EW12" s="126"/>
      <c r="EX12" s="126"/>
      <c r="EY12" s="126"/>
      <c r="EZ12" s="126"/>
      <c r="FA12" s="126"/>
      <c r="FB12" s="126"/>
      <c r="FC12" s="126"/>
      <c r="FD12" s="126"/>
      <c r="FE12" s="126"/>
      <c r="FF12" s="126"/>
      <c r="FG12" s="126"/>
      <c r="FH12" s="126"/>
      <c r="FI12" s="126"/>
      <c r="FJ12" s="126"/>
      <c r="FK12" s="126"/>
      <c r="FL12" s="126"/>
      <c r="FM12" s="126"/>
      <c r="FN12" s="126"/>
      <c r="FO12" s="126"/>
      <c r="FP12" s="126"/>
      <c r="FQ12" s="126"/>
      <c r="FR12" s="126"/>
      <c r="FS12" s="126"/>
      <c r="FT12" s="126"/>
    </row>
    <row r="13" spans="1:278" s="114" customFormat="1" ht="13.5" customHeight="1">
      <c r="A13" s="487"/>
      <c r="B13" s="531"/>
      <c r="C13" s="504"/>
      <c r="D13" s="504"/>
      <c r="E13" s="507"/>
      <c r="F13" s="507"/>
      <c r="G13" s="507"/>
      <c r="H13" s="510"/>
      <c r="I13" s="513"/>
      <c r="J13" s="495"/>
      <c r="K13" s="498"/>
      <c r="L13" s="498"/>
      <c r="M13" s="501"/>
      <c r="N13" s="498"/>
      <c r="O13" s="492"/>
      <c r="P13" s="492"/>
      <c r="Q13" s="492"/>
      <c r="R13" s="492"/>
      <c r="S13" s="492"/>
      <c r="T13" s="492"/>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c r="DE13" s="126"/>
      <c r="DF13" s="126"/>
      <c r="DG13" s="126"/>
      <c r="DH13" s="126"/>
      <c r="DI13" s="126"/>
      <c r="DJ13" s="126"/>
      <c r="DK13" s="126"/>
      <c r="DL13" s="126"/>
      <c r="DM13" s="126"/>
      <c r="DN13" s="126"/>
      <c r="DO13" s="126"/>
      <c r="DP13" s="126"/>
      <c r="DQ13" s="126"/>
      <c r="DR13" s="126"/>
      <c r="DS13" s="126"/>
      <c r="DT13" s="126"/>
      <c r="DU13" s="126"/>
      <c r="DV13" s="126"/>
      <c r="DW13" s="126"/>
      <c r="DX13" s="126"/>
      <c r="DY13" s="126"/>
      <c r="DZ13" s="126"/>
      <c r="EA13" s="126"/>
      <c r="EB13" s="126"/>
      <c r="EC13" s="126"/>
      <c r="ED13" s="126"/>
      <c r="EE13" s="126"/>
      <c r="EF13" s="126"/>
      <c r="EG13" s="126"/>
      <c r="EH13" s="126"/>
      <c r="EI13" s="126"/>
      <c r="EJ13" s="126"/>
      <c r="EK13" s="126"/>
      <c r="EL13" s="126"/>
      <c r="EM13" s="126"/>
      <c r="EN13" s="126"/>
      <c r="EO13" s="126"/>
      <c r="EP13" s="126"/>
      <c r="EQ13" s="126"/>
      <c r="ER13" s="126"/>
      <c r="ES13" s="126"/>
      <c r="ET13" s="126"/>
      <c r="EU13" s="126"/>
      <c r="EV13" s="126"/>
      <c r="EW13" s="126"/>
      <c r="EX13" s="126"/>
      <c r="EY13" s="126"/>
      <c r="EZ13" s="126"/>
      <c r="FA13" s="126"/>
      <c r="FB13" s="126"/>
      <c r="FC13" s="126"/>
      <c r="FD13" s="126"/>
      <c r="FE13" s="126"/>
      <c r="FF13" s="126"/>
      <c r="FG13" s="126"/>
      <c r="FH13" s="126"/>
      <c r="FI13" s="126"/>
      <c r="FJ13" s="126"/>
      <c r="FK13" s="126"/>
      <c r="FL13" s="126"/>
      <c r="FM13" s="126"/>
      <c r="FN13" s="126"/>
      <c r="FO13" s="126"/>
      <c r="FP13" s="126"/>
      <c r="FQ13" s="126"/>
      <c r="FR13" s="126"/>
      <c r="FS13" s="126"/>
      <c r="FT13" s="126"/>
    </row>
    <row r="14" spans="1:278" s="114" customFormat="1" ht="238.5" customHeight="1" thickBot="1">
      <c r="A14" s="488"/>
      <c r="B14" s="532"/>
      <c r="C14" s="505"/>
      <c r="D14" s="505"/>
      <c r="E14" s="508"/>
      <c r="F14" s="508"/>
      <c r="G14" s="508"/>
      <c r="H14" s="511"/>
      <c r="I14" s="514"/>
      <c r="J14" s="496"/>
      <c r="K14" s="499"/>
      <c r="L14" s="499"/>
      <c r="M14" s="502"/>
      <c r="N14" s="499"/>
      <c r="O14" s="493"/>
      <c r="P14" s="493"/>
      <c r="Q14" s="493"/>
      <c r="R14" s="493"/>
      <c r="S14" s="493"/>
      <c r="T14" s="493"/>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P14" s="126"/>
      <c r="EQ14" s="126"/>
      <c r="ER14" s="126"/>
      <c r="ES14" s="126"/>
      <c r="ET14" s="126"/>
      <c r="EU14" s="126"/>
      <c r="EV14" s="126"/>
      <c r="EW14" s="126"/>
      <c r="EX14" s="126"/>
      <c r="EY14" s="126"/>
      <c r="EZ14" s="126"/>
      <c r="FA14" s="126"/>
      <c r="FB14" s="126"/>
      <c r="FC14" s="126"/>
      <c r="FD14" s="126"/>
      <c r="FE14" s="126"/>
      <c r="FF14" s="126"/>
      <c r="FG14" s="126"/>
      <c r="FH14" s="126"/>
      <c r="FI14" s="126"/>
      <c r="FJ14" s="126"/>
      <c r="FK14" s="126"/>
      <c r="FL14" s="126"/>
      <c r="FM14" s="126"/>
      <c r="FN14" s="126"/>
      <c r="FO14" s="126"/>
      <c r="FP14" s="126"/>
      <c r="FQ14" s="126"/>
      <c r="FR14" s="126"/>
      <c r="FS14" s="126"/>
      <c r="FT14" s="126"/>
    </row>
    <row r="15" spans="1:278" s="114" customFormat="1" ht="15" customHeight="1">
      <c r="A15" s="486">
        <f>'Mapa final'!A15</f>
        <v>2</v>
      </c>
      <c r="B15" s="489" t="str">
        <f>'Mapa final'!B15</f>
        <v>Corrupción</v>
      </c>
      <c r="C15" s="503" t="str">
        <f>'Mapa final'!C15</f>
        <v>Reputacional(Corrupción)</v>
      </c>
      <c r="D15" s="503" t="str">
        <f>'Mapa final'!D15</f>
        <v xml:space="preserve">1. 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506" t="str">
        <f>'Mapa final'!E15</f>
        <v xml:space="preserve">Carencia de transparencia, etica y valores . </v>
      </c>
      <c r="F15" s="506" t="str">
        <f>'Mapa final'!F15</f>
        <v xml:space="preserve">Posibilidad de actos indebidos de  los servidores judiciales debido a  la carencia en transparencia, etica y valores </v>
      </c>
      <c r="G15" s="506" t="str">
        <f>'Mapa final'!G15</f>
        <v>Fraude Interno</v>
      </c>
      <c r="H15" s="509" t="str">
        <f>'Mapa final'!I15</f>
        <v>Baja</v>
      </c>
      <c r="I15" s="512" t="str">
        <f>'Mapa final'!L15</f>
        <v>Mayor</v>
      </c>
      <c r="J15" s="494" t="str">
        <f>'Mapa final'!N15</f>
        <v xml:space="preserve">Alto </v>
      </c>
      <c r="K15" s="497" t="str">
        <f>'Mapa final'!AA15</f>
        <v>Baja</v>
      </c>
      <c r="L15" s="497" t="str">
        <f>'Mapa final'!AE15</f>
        <v>Mayor</v>
      </c>
      <c r="M15" s="500" t="str">
        <f>'Mapa final'!AG15</f>
        <v xml:space="preserve">Alto </v>
      </c>
      <c r="N15" s="497" t="str">
        <f>'Mapa final'!AH15</f>
        <v>Evitar</v>
      </c>
      <c r="O15" s="491"/>
      <c r="P15" s="491"/>
      <c r="Q15" s="491"/>
      <c r="R15" s="491"/>
      <c r="S15" s="491"/>
      <c r="T15" s="491"/>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row>
    <row r="16" spans="1:278" s="114" customFormat="1" ht="13.5" customHeight="1">
      <c r="A16" s="487"/>
      <c r="B16" s="531"/>
      <c r="C16" s="504"/>
      <c r="D16" s="504"/>
      <c r="E16" s="507"/>
      <c r="F16" s="507"/>
      <c r="G16" s="507"/>
      <c r="H16" s="510"/>
      <c r="I16" s="513"/>
      <c r="J16" s="495"/>
      <c r="K16" s="498"/>
      <c r="L16" s="498"/>
      <c r="M16" s="501"/>
      <c r="N16" s="498"/>
      <c r="O16" s="492"/>
      <c r="P16" s="492"/>
      <c r="Q16" s="492"/>
      <c r="R16" s="492"/>
      <c r="S16" s="492"/>
      <c r="T16" s="492"/>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6"/>
      <c r="DA16" s="126"/>
      <c r="DB16" s="126"/>
      <c r="DC16" s="126"/>
      <c r="DD16" s="126"/>
      <c r="DE16" s="126"/>
      <c r="DF16" s="126"/>
      <c r="DG16" s="126"/>
      <c r="DH16" s="126"/>
      <c r="DI16" s="126"/>
      <c r="DJ16" s="126"/>
      <c r="DK16" s="126"/>
      <c r="DL16" s="126"/>
      <c r="DM16" s="126"/>
      <c r="DN16" s="126"/>
      <c r="DO16" s="126"/>
      <c r="DP16" s="126"/>
      <c r="DQ16" s="126"/>
      <c r="DR16" s="126"/>
      <c r="DS16" s="126"/>
      <c r="DT16" s="126"/>
      <c r="DU16" s="126"/>
      <c r="DV16" s="126"/>
      <c r="DW16" s="126"/>
      <c r="DX16" s="126"/>
      <c r="DY16" s="126"/>
      <c r="DZ16" s="126"/>
      <c r="EA16" s="126"/>
      <c r="EB16" s="126"/>
      <c r="EC16" s="126"/>
      <c r="ED16" s="126"/>
      <c r="EE16" s="126"/>
      <c r="EF16" s="126"/>
      <c r="EG16" s="126"/>
      <c r="EH16" s="126"/>
      <c r="EI16" s="126"/>
      <c r="EJ16" s="126"/>
      <c r="EK16" s="126"/>
      <c r="EL16" s="126"/>
      <c r="EM16" s="126"/>
      <c r="EN16" s="126"/>
      <c r="EO16" s="126"/>
      <c r="EP16" s="126"/>
      <c r="EQ16" s="126"/>
      <c r="ER16" s="126"/>
      <c r="ES16" s="126"/>
      <c r="ET16" s="126"/>
      <c r="EU16" s="126"/>
      <c r="EV16" s="126"/>
      <c r="EW16" s="126"/>
      <c r="EX16" s="126"/>
      <c r="EY16" s="126"/>
      <c r="EZ16" s="126"/>
      <c r="FA16" s="126"/>
      <c r="FB16" s="126"/>
      <c r="FC16" s="126"/>
      <c r="FD16" s="126"/>
      <c r="FE16" s="126"/>
      <c r="FF16" s="126"/>
      <c r="FG16" s="126"/>
      <c r="FH16" s="126"/>
      <c r="FI16" s="126"/>
      <c r="FJ16" s="126"/>
      <c r="FK16" s="126"/>
      <c r="FL16" s="126"/>
      <c r="FM16" s="126"/>
      <c r="FN16" s="126"/>
      <c r="FO16" s="126"/>
      <c r="FP16" s="126"/>
      <c r="FQ16" s="126"/>
      <c r="FR16" s="126"/>
      <c r="FS16" s="126"/>
      <c r="FT16" s="126"/>
    </row>
    <row r="17" spans="1:176" s="114" customFormat="1" ht="13.5" customHeight="1">
      <c r="A17" s="487"/>
      <c r="B17" s="531"/>
      <c r="C17" s="504"/>
      <c r="D17" s="504"/>
      <c r="E17" s="507"/>
      <c r="F17" s="507"/>
      <c r="G17" s="507"/>
      <c r="H17" s="510"/>
      <c r="I17" s="513"/>
      <c r="J17" s="495"/>
      <c r="K17" s="498"/>
      <c r="L17" s="498"/>
      <c r="M17" s="501"/>
      <c r="N17" s="498"/>
      <c r="O17" s="492"/>
      <c r="P17" s="492"/>
      <c r="Q17" s="492"/>
      <c r="R17" s="492"/>
      <c r="S17" s="492"/>
      <c r="T17" s="492"/>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6"/>
      <c r="DA17" s="126"/>
      <c r="DB17" s="126"/>
      <c r="DC17" s="126"/>
      <c r="DD17" s="126"/>
      <c r="DE17" s="126"/>
      <c r="DF17" s="126"/>
      <c r="DG17" s="126"/>
      <c r="DH17" s="126"/>
      <c r="DI17" s="126"/>
      <c r="DJ17" s="126"/>
      <c r="DK17" s="126"/>
      <c r="DL17" s="126"/>
      <c r="DM17" s="126"/>
      <c r="DN17" s="126"/>
      <c r="DO17" s="126"/>
      <c r="DP17" s="126"/>
      <c r="DQ17" s="126"/>
      <c r="DR17" s="126"/>
      <c r="DS17" s="126"/>
      <c r="DT17" s="126"/>
      <c r="DU17" s="126"/>
      <c r="DV17" s="126"/>
      <c r="DW17" s="126"/>
      <c r="DX17" s="126"/>
      <c r="DY17" s="126"/>
      <c r="DZ17" s="126"/>
      <c r="EA17" s="126"/>
      <c r="EB17" s="126"/>
      <c r="EC17" s="126"/>
      <c r="ED17" s="126"/>
      <c r="EE17" s="126"/>
      <c r="EF17" s="126"/>
      <c r="EG17" s="126"/>
      <c r="EH17" s="126"/>
      <c r="EI17" s="126"/>
      <c r="EJ17" s="126"/>
      <c r="EK17" s="126"/>
      <c r="EL17" s="126"/>
      <c r="EM17" s="126"/>
      <c r="EN17" s="126"/>
      <c r="EO17" s="126"/>
      <c r="EP17" s="126"/>
      <c r="EQ17" s="126"/>
      <c r="ER17" s="126"/>
      <c r="ES17" s="126"/>
      <c r="ET17" s="126"/>
      <c r="EU17" s="126"/>
      <c r="EV17" s="126"/>
      <c r="EW17" s="126"/>
      <c r="EX17" s="126"/>
      <c r="EY17" s="126"/>
      <c r="EZ17" s="126"/>
      <c r="FA17" s="126"/>
      <c r="FB17" s="126"/>
      <c r="FC17" s="126"/>
      <c r="FD17" s="126"/>
      <c r="FE17" s="126"/>
      <c r="FF17" s="126"/>
      <c r="FG17" s="126"/>
      <c r="FH17" s="126"/>
      <c r="FI17" s="126"/>
      <c r="FJ17" s="126"/>
      <c r="FK17" s="126"/>
      <c r="FL17" s="126"/>
      <c r="FM17" s="126"/>
      <c r="FN17" s="126"/>
      <c r="FO17" s="126"/>
      <c r="FP17" s="126"/>
      <c r="FQ17" s="126"/>
      <c r="FR17" s="126"/>
      <c r="FS17" s="126"/>
      <c r="FT17" s="126"/>
    </row>
    <row r="18" spans="1:176" s="114" customFormat="1" ht="13.5" customHeight="1">
      <c r="A18" s="487"/>
      <c r="B18" s="531"/>
      <c r="C18" s="504"/>
      <c r="D18" s="504"/>
      <c r="E18" s="507"/>
      <c r="F18" s="507"/>
      <c r="G18" s="507"/>
      <c r="H18" s="510"/>
      <c r="I18" s="513"/>
      <c r="J18" s="495"/>
      <c r="K18" s="498"/>
      <c r="L18" s="498"/>
      <c r="M18" s="501"/>
      <c r="N18" s="498"/>
      <c r="O18" s="492"/>
      <c r="P18" s="492"/>
      <c r="Q18" s="492"/>
      <c r="R18" s="492"/>
      <c r="S18" s="492"/>
      <c r="T18" s="492"/>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row>
    <row r="19" spans="1:176" s="114" customFormat="1" ht="255.75" customHeight="1" thickBot="1">
      <c r="A19" s="488"/>
      <c r="B19" s="532"/>
      <c r="C19" s="505"/>
      <c r="D19" s="505"/>
      <c r="E19" s="508"/>
      <c r="F19" s="508"/>
      <c r="G19" s="508"/>
      <c r="H19" s="511"/>
      <c r="I19" s="514"/>
      <c r="J19" s="496"/>
      <c r="K19" s="499"/>
      <c r="L19" s="499"/>
      <c r="M19" s="502"/>
      <c r="N19" s="499"/>
      <c r="O19" s="493"/>
      <c r="P19" s="493"/>
      <c r="Q19" s="493"/>
      <c r="R19" s="493"/>
      <c r="S19" s="493"/>
      <c r="T19" s="493"/>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c r="CU19" s="126"/>
      <c r="CV19" s="126"/>
      <c r="CW19" s="126"/>
      <c r="CX19" s="126"/>
      <c r="CY19" s="126"/>
      <c r="CZ19" s="126"/>
      <c r="DA19" s="126"/>
      <c r="DB19" s="126"/>
      <c r="DC19" s="126"/>
      <c r="DD19" s="126"/>
      <c r="DE19" s="126"/>
      <c r="DF19" s="126"/>
      <c r="DG19" s="126"/>
      <c r="DH19" s="126"/>
      <c r="DI19" s="126"/>
      <c r="DJ19" s="126"/>
      <c r="DK19" s="126"/>
      <c r="DL19" s="126"/>
      <c r="DM19" s="126"/>
      <c r="DN19" s="126"/>
      <c r="DO19" s="126"/>
      <c r="DP19" s="126"/>
      <c r="DQ19" s="126"/>
      <c r="DR19" s="126"/>
      <c r="DS19" s="126"/>
      <c r="DT19" s="126"/>
      <c r="DU19" s="126"/>
      <c r="DV19" s="126"/>
      <c r="DW19" s="126"/>
      <c r="DX19" s="126"/>
      <c r="DY19" s="126"/>
      <c r="DZ19" s="126"/>
      <c r="EA19" s="126"/>
      <c r="EB19" s="126"/>
      <c r="EC19" s="126"/>
      <c r="ED19" s="126"/>
      <c r="EE19" s="126"/>
      <c r="EF19" s="126"/>
      <c r="EG19" s="126"/>
      <c r="EH19" s="126"/>
      <c r="EI19" s="126"/>
      <c r="EJ19" s="126"/>
      <c r="EK19" s="126"/>
      <c r="EL19" s="126"/>
      <c r="EM19" s="126"/>
      <c r="EN19" s="126"/>
      <c r="EO19" s="126"/>
      <c r="EP19" s="126"/>
      <c r="EQ19" s="126"/>
      <c r="ER19" s="126"/>
      <c r="ES19" s="126"/>
      <c r="ET19" s="126"/>
      <c r="EU19" s="126"/>
      <c r="EV19" s="126"/>
      <c r="EW19" s="126"/>
      <c r="EX19" s="126"/>
      <c r="EY19" s="126"/>
      <c r="EZ19" s="126"/>
      <c r="FA19" s="126"/>
      <c r="FB19" s="126"/>
      <c r="FC19" s="126"/>
      <c r="FD19" s="126"/>
      <c r="FE19" s="126"/>
      <c r="FF19" s="126"/>
      <c r="FG19" s="126"/>
      <c r="FH19" s="126"/>
      <c r="FI19" s="126"/>
      <c r="FJ19" s="126"/>
      <c r="FK19" s="126"/>
      <c r="FL19" s="126"/>
      <c r="FM19" s="126"/>
      <c r="FN19" s="126"/>
      <c r="FO19" s="126"/>
      <c r="FP19" s="126"/>
      <c r="FQ19" s="126"/>
      <c r="FR19" s="126"/>
      <c r="FS19" s="126"/>
      <c r="FT19" s="126"/>
    </row>
    <row r="20" spans="1:176">
      <c r="A20" s="486">
        <f>'Mapa final'!A19</f>
        <v>3</v>
      </c>
      <c r="B20" s="489" t="str">
        <f>'Mapa final'!B19</f>
        <v>Inaplicabilidad de la normavidad ambiental vigente</v>
      </c>
      <c r="C20" s="503" t="str">
        <f>'Mapa final'!C19</f>
        <v xml:space="preserve"> Afectación Ambiental</v>
      </c>
      <c r="D20" s="503" t="str">
        <f>'Mapa final'!D19</f>
        <v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v>
      </c>
      <c r="E20" s="506" t="str">
        <f>'Mapa final'!E19</f>
        <v>Desconocimiento de los lineamientos ambientales y normatividad  ambiental vigente</v>
      </c>
      <c r="F20" s="506" t="str">
        <f>'Mapa final'!F19</f>
        <v>Posibilidad de afectación ambiental debido al desconocimiento de las lineamientos ambientales y normatividad ambiental vigente</v>
      </c>
      <c r="G20" s="506" t="str">
        <f>'Mapa final'!G19</f>
        <v>Eventos Ambientales Internos</v>
      </c>
      <c r="H20" s="509" t="str">
        <f>'Mapa final'!I19</f>
        <v>Media</v>
      </c>
      <c r="I20" s="512" t="str">
        <f>'Mapa final'!L19</f>
        <v>Leve</v>
      </c>
      <c r="J20" s="494" t="str">
        <f>'Mapa final'!N19</f>
        <v>Moderado</v>
      </c>
      <c r="K20" s="497" t="str">
        <f>'Mapa final'!AA19</f>
        <v>Baja</v>
      </c>
      <c r="L20" s="497" t="str">
        <f>'Mapa final'!AE19</f>
        <v>Leve</v>
      </c>
      <c r="M20" s="500" t="str">
        <f>'Mapa final'!AG19</f>
        <v>Bajo</v>
      </c>
      <c r="N20" s="497" t="str">
        <f>'Mapa final'!AH19</f>
        <v>Aceptar</v>
      </c>
      <c r="O20" s="491"/>
      <c r="P20" s="491"/>
      <c r="Q20" s="491"/>
      <c r="R20" s="491"/>
      <c r="S20" s="491"/>
      <c r="T20" s="491"/>
    </row>
    <row r="21" spans="1:176">
      <c r="A21" s="487"/>
      <c r="B21" s="531"/>
      <c r="C21" s="504"/>
      <c r="D21" s="504"/>
      <c r="E21" s="507"/>
      <c r="F21" s="507"/>
      <c r="G21" s="507"/>
      <c r="H21" s="510"/>
      <c r="I21" s="513"/>
      <c r="J21" s="495"/>
      <c r="K21" s="498"/>
      <c r="L21" s="498"/>
      <c r="M21" s="501"/>
      <c r="N21" s="498"/>
      <c r="O21" s="492"/>
      <c r="P21" s="492"/>
      <c r="Q21" s="492"/>
      <c r="R21" s="492"/>
      <c r="S21" s="492"/>
      <c r="T21" s="492"/>
    </row>
    <row r="22" spans="1:176">
      <c r="A22" s="487"/>
      <c r="B22" s="531"/>
      <c r="C22" s="504"/>
      <c r="D22" s="504"/>
      <c r="E22" s="507"/>
      <c r="F22" s="507"/>
      <c r="G22" s="507"/>
      <c r="H22" s="510"/>
      <c r="I22" s="513"/>
      <c r="J22" s="495"/>
      <c r="K22" s="498"/>
      <c r="L22" s="498"/>
      <c r="M22" s="501"/>
      <c r="N22" s="498"/>
      <c r="O22" s="492"/>
      <c r="P22" s="492"/>
      <c r="Q22" s="492"/>
      <c r="R22" s="492"/>
      <c r="S22" s="492"/>
      <c r="T22" s="492"/>
    </row>
    <row r="23" spans="1:176">
      <c r="A23" s="487"/>
      <c r="B23" s="531"/>
      <c r="C23" s="504"/>
      <c r="D23" s="504"/>
      <c r="E23" s="507"/>
      <c r="F23" s="507"/>
      <c r="G23" s="507"/>
      <c r="H23" s="510"/>
      <c r="I23" s="513"/>
      <c r="J23" s="495"/>
      <c r="K23" s="498"/>
      <c r="L23" s="498"/>
      <c r="M23" s="501"/>
      <c r="N23" s="498"/>
      <c r="O23" s="492"/>
      <c r="P23" s="492"/>
      <c r="Q23" s="492"/>
      <c r="R23" s="492"/>
      <c r="S23" s="492"/>
      <c r="T23" s="492"/>
    </row>
    <row r="24" spans="1:176" ht="15.75" thickBot="1">
      <c r="A24" s="488"/>
      <c r="B24" s="532"/>
      <c r="C24" s="505"/>
      <c r="D24" s="505"/>
      <c r="E24" s="508"/>
      <c r="F24" s="508"/>
      <c r="G24" s="508"/>
      <c r="H24" s="511"/>
      <c r="I24" s="514"/>
      <c r="J24" s="496"/>
      <c r="K24" s="499"/>
      <c r="L24" s="499"/>
      <c r="M24" s="502"/>
      <c r="N24" s="499"/>
      <c r="O24" s="493"/>
      <c r="P24" s="493"/>
      <c r="Q24" s="493"/>
      <c r="R24" s="493"/>
      <c r="S24" s="493"/>
      <c r="T24" s="493"/>
    </row>
  </sheetData>
  <mergeCells count="79">
    <mergeCell ref="T7:T8"/>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J15:J19"/>
    <mergeCell ref="K15:K19"/>
    <mergeCell ref="L15:L19"/>
    <mergeCell ref="M15:M19"/>
    <mergeCell ref="I10:I14"/>
    <mergeCell ref="J10:J14"/>
    <mergeCell ref="K10:K14"/>
    <mergeCell ref="L10:L14"/>
    <mergeCell ref="C20:C24"/>
    <mergeCell ref="D20:D24"/>
    <mergeCell ref="E20:E24"/>
    <mergeCell ref="F20:F24"/>
    <mergeCell ref="G20:G24"/>
    <mergeCell ref="H20:H24"/>
    <mergeCell ref="I20:I24"/>
    <mergeCell ref="P20:P24"/>
    <mergeCell ref="Q20:Q24"/>
    <mergeCell ref="R20:R24"/>
    <mergeCell ref="S20:S24"/>
    <mergeCell ref="T20:T24"/>
    <mergeCell ref="J20:J24"/>
    <mergeCell ref="K20:K24"/>
    <mergeCell ref="L20:L24"/>
    <mergeCell ref="M20:M24"/>
    <mergeCell ref="N20:N24"/>
    <mergeCell ref="O20:O24"/>
    <mergeCell ref="A20:A24"/>
    <mergeCell ref="B10:B14"/>
    <mergeCell ref="B15:B19"/>
    <mergeCell ref="B20:B24"/>
  </mergeCells>
  <conditionalFormatting sqref="D8:G8 H7 H25:J1048576 A7:B7">
    <cfRule type="containsText" dxfId="183" priority="669" operator="containsText" text="3- Moderado">
      <formula>NOT(ISERROR(SEARCH("3- Moderado",A7)))</formula>
    </cfRule>
    <cfRule type="containsText" dxfId="182" priority="670" operator="containsText" text="6- Moderado">
      <formula>NOT(ISERROR(SEARCH("6- Moderado",A7)))</formula>
    </cfRule>
    <cfRule type="containsText" dxfId="181" priority="671" operator="containsText" text="4- Moderado">
      <formula>NOT(ISERROR(SEARCH("4- Moderado",A7)))</formula>
    </cfRule>
    <cfRule type="containsText" dxfId="180" priority="672" operator="containsText" text="3- Bajo">
      <formula>NOT(ISERROR(SEARCH("3- Bajo",A7)))</formula>
    </cfRule>
    <cfRule type="containsText" dxfId="179" priority="673" operator="containsText" text="4- Bajo">
      <formula>NOT(ISERROR(SEARCH("4- Bajo",A7)))</formula>
    </cfRule>
    <cfRule type="containsText" dxfId="178" priority="674" operator="containsText" text="1- Bajo">
      <formula>NOT(ISERROR(SEARCH("1- Bajo",A7)))</formula>
    </cfRule>
  </conditionalFormatting>
  <conditionalFormatting sqref="H8:J8">
    <cfRule type="containsText" dxfId="177" priority="662" operator="containsText" text="3- Moderado">
      <formula>NOT(ISERROR(SEARCH("3- Moderado",H8)))</formula>
    </cfRule>
    <cfRule type="containsText" dxfId="176" priority="663" operator="containsText" text="6- Moderado">
      <formula>NOT(ISERROR(SEARCH("6- Moderado",H8)))</formula>
    </cfRule>
    <cfRule type="containsText" dxfId="175" priority="664" operator="containsText" text="4- Moderado">
      <formula>NOT(ISERROR(SEARCH("4- Moderado",H8)))</formula>
    </cfRule>
    <cfRule type="containsText" dxfId="174" priority="665" operator="containsText" text="3- Bajo">
      <formula>NOT(ISERROR(SEARCH("3- Bajo",H8)))</formula>
    </cfRule>
    <cfRule type="containsText" dxfId="173" priority="666" operator="containsText" text="4- Bajo">
      <formula>NOT(ISERROR(SEARCH("4- Bajo",H8)))</formula>
    </cfRule>
    <cfRule type="containsText" dxfId="172" priority="668" operator="containsText" text="1- Bajo">
      <formula>NOT(ISERROR(SEARCH("1- Bajo",H8)))</formula>
    </cfRule>
  </conditionalFormatting>
  <conditionalFormatting sqref="J8 J25:J1048576">
    <cfRule type="containsText" dxfId="171" priority="651" operator="containsText" text="25- Extremo">
      <formula>NOT(ISERROR(SEARCH("25- Extremo",J8)))</formula>
    </cfRule>
    <cfRule type="containsText" dxfId="170" priority="652" operator="containsText" text="20- Extremo">
      <formula>NOT(ISERROR(SEARCH("20- Extremo",J8)))</formula>
    </cfRule>
    <cfRule type="containsText" dxfId="169" priority="653" operator="containsText" text="15- Extremo">
      <formula>NOT(ISERROR(SEARCH("15- Extremo",J8)))</formula>
    </cfRule>
    <cfRule type="containsText" dxfId="168" priority="654" operator="containsText" text="10- Extremo">
      <formula>NOT(ISERROR(SEARCH("10- Extremo",J8)))</formula>
    </cfRule>
    <cfRule type="containsText" dxfId="167" priority="655" operator="containsText" text="5- Extremo">
      <formula>NOT(ISERROR(SEARCH("5- Extremo",J8)))</formula>
    </cfRule>
    <cfRule type="containsText" dxfId="166" priority="656" operator="containsText" text="12- Alto">
      <formula>NOT(ISERROR(SEARCH("12- Alto",J8)))</formula>
    </cfRule>
    <cfRule type="containsText" dxfId="165" priority="657" operator="containsText" text="10- Alto">
      <formula>NOT(ISERROR(SEARCH("10- Alto",J8)))</formula>
    </cfRule>
    <cfRule type="containsText" dxfId="164" priority="658" operator="containsText" text="9- Alto">
      <formula>NOT(ISERROR(SEARCH("9- Alto",J8)))</formula>
    </cfRule>
    <cfRule type="containsText" dxfId="163" priority="659" operator="containsText" text="8- Alto">
      <formula>NOT(ISERROR(SEARCH("8- Alto",J8)))</formula>
    </cfRule>
    <cfRule type="containsText" dxfId="162" priority="660" operator="containsText" text="5- Alto">
      <formula>NOT(ISERROR(SEARCH("5- Alto",J8)))</formula>
    </cfRule>
    <cfRule type="containsText" dxfId="161" priority="661" operator="containsText" text="4- Alto">
      <formula>NOT(ISERROR(SEARCH("4- Alto",J8)))</formula>
    </cfRule>
    <cfRule type="containsText" dxfId="160" priority="667" operator="containsText" text="2- Bajo">
      <formula>NOT(ISERROR(SEARCH("2- Bajo",J8)))</formula>
    </cfRule>
  </conditionalFormatting>
  <conditionalFormatting sqref="K10:L10 K15:L15">
    <cfRule type="containsText" dxfId="159" priority="645" operator="containsText" text="3- Moderado">
      <formula>NOT(ISERROR(SEARCH("3- Moderado",K10)))</formula>
    </cfRule>
    <cfRule type="containsText" dxfId="158" priority="646" operator="containsText" text="6- Moderado">
      <formula>NOT(ISERROR(SEARCH("6- Moderado",K10)))</formula>
    </cfRule>
    <cfRule type="containsText" dxfId="157" priority="647" operator="containsText" text="4- Moderado">
      <formula>NOT(ISERROR(SEARCH("4- Moderado",K10)))</formula>
    </cfRule>
    <cfRule type="containsText" dxfId="156" priority="648" operator="containsText" text="3- Bajo">
      <formula>NOT(ISERROR(SEARCH("3- Bajo",K10)))</formula>
    </cfRule>
    <cfRule type="containsText" dxfId="155" priority="649" operator="containsText" text="4- Bajo">
      <formula>NOT(ISERROR(SEARCH("4- Bajo",K10)))</formula>
    </cfRule>
    <cfRule type="containsText" dxfId="154" priority="650" operator="containsText" text="1- Bajo">
      <formula>NOT(ISERROR(SEARCH("1- Bajo",K10)))</formula>
    </cfRule>
  </conditionalFormatting>
  <conditionalFormatting sqref="H10:I10 H15:I15">
    <cfRule type="containsText" dxfId="153" priority="639" operator="containsText" text="3- Moderado">
      <formula>NOT(ISERROR(SEARCH("3- Moderado",H10)))</formula>
    </cfRule>
    <cfRule type="containsText" dxfId="152" priority="640" operator="containsText" text="6- Moderado">
      <formula>NOT(ISERROR(SEARCH("6- Moderado",H10)))</formula>
    </cfRule>
    <cfRule type="containsText" dxfId="151" priority="641" operator="containsText" text="4- Moderado">
      <formula>NOT(ISERROR(SEARCH("4- Moderado",H10)))</formula>
    </cfRule>
    <cfRule type="containsText" dxfId="150" priority="642" operator="containsText" text="3- Bajo">
      <formula>NOT(ISERROR(SEARCH("3- Bajo",H10)))</formula>
    </cfRule>
    <cfRule type="containsText" dxfId="149" priority="643" operator="containsText" text="4- Bajo">
      <formula>NOT(ISERROR(SEARCH("4- Bajo",H10)))</formula>
    </cfRule>
    <cfRule type="containsText" dxfId="148" priority="644" operator="containsText" text="1- Bajo">
      <formula>NOT(ISERROR(SEARCH("1- Bajo",H10)))</formula>
    </cfRule>
  </conditionalFormatting>
  <conditionalFormatting sqref="A10:E10 E15 A15:B15 B20">
    <cfRule type="containsText" dxfId="147" priority="633" operator="containsText" text="3- Moderado">
      <formula>NOT(ISERROR(SEARCH("3- Moderado",A10)))</formula>
    </cfRule>
    <cfRule type="containsText" dxfId="146" priority="634" operator="containsText" text="6- Moderado">
      <formula>NOT(ISERROR(SEARCH("6- Moderado",A10)))</formula>
    </cfRule>
    <cfRule type="containsText" dxfId="145" priority="635" operator="containsText" text="4- Moderado">
      <formula>NOT(ISERROR(SEARCH("4- Moderado",A10)))</formula>
    </cfRule>
    <cfRule type="containsText" dxfId="144" priority="636" operator="containsText" text="3- Bajo">
      <formula>NOT(ISERROR(SEARCH("3- Bajo",A10)))</formula>
    </cfRule>
    <cfRule type="containsText" dxfId="143" priority="637" operator="containsText" text="4- Bajo">
      <formula>NOT(ISERROR(SEARCH("4- Bajo",A10)))</formula>
    </cfRule>
    <cfRule type="containsText" dxfId="142" priority="638" operator="containsText" text="1- Bajo">
      <formula>NOT(ISERROR(SEARCH("1- Bajo",A10)))</formula>
    </cfRule>
  </conditionalFormatting>
  <conditionalFormatting sqref="F10:G10 F15:G15">
    <cfRule type="containsText" dxfId="141" priority="627" operator="containsText" text="3- Moderado">
      <formula>NOT(ISERROR(SEARCH("3- Moderado",F10)))</formula>
    </cfRule>
    <cfRule type="containsText" dxfId="140" priority="628" operator="containsText" text="6- Moderado">
      <formula>NOT(ISERROR(SEARCH("6- Moderado",F10)))</formula>
    </cfRule>
    <cfRule type="containsText" dxfId="139" priority="629" operator="containsText" text="4- Moderado">
      <formula>NOT(ISERROR(SEARCH("4- Moderado",F10)))</formula>
    </cfRule>
    <cfRule type="containsText" dxfId="138" priority="630" operator="containsText" text="3- Bajo">
      <formula>NOT(ISERROR(SEARCH("3- Bajo",F10)))</formula>
    </cfRule>
    <cfRule type="containsText" dxfId="137" priority="631" operator="containsText" text="4- Bajo">
      <formula>NOT(ISERROR(SEARCH("4- Bajo",F10)))</formula>
    </cfRule>
    <cfRule type="containsText" dxfId="136" priority="632" operator="containsText" text="1- Bajo">
      <formula>NOT(ISERROR(SEARCH("1- Bajo",F10)))</formula>
    </cfRule>
  </conditionalFormatting>
  <conditionalFormatting sqref="K8">
    <cfRule type="containsText" dxfId="135" priority="621" operator="containsText" text="3- Moderado">
      <formula>NOT(ISERROR(SEARCH("3- Moderado",K8)))</formula>
    </cfRule>
    <cfRule type="containsText" dxfId="134" priority="622" operator="containsText" text="6- Moderado">
      <formula>NOT(ISERROR(SEARCH("6- Moderado",K8)))</formula>
    </cfRule>
    <cfRule type="containsText" dxfId="133" priority="623" operator="containsText" text="4- Moderado">
      <formula>NOT(ISERROR(SEARCH("4- Moderado",K8)))</formula>
    </cfRule>
    <cfRule type="containsText" dxfId="132" priority="624" operator="containsText" text="3- Bajo">
      <formula>NOT(ISERROR(SEARCH("3- Bajo",K8)))</formula>
    </cfRule>
    <cfRule type="containsText" dxfId="131" priority="625" operator="containsText" text="4- Bajo">
      <formula>NOT(ISERROR(SEARCH("4- Bajo",K8)))</formula>
    </cfRule>
    <cfRule type="containsText" dxfId="130" priority="626" operator="containsText" text="1- Bajo">
      <formula>NOT(ISERROR(SEARCH("1- Bajo",K8)))</formula>
    </cfRule>
  </conditionalFormatting>
  <conditionalFormatting sqref="L8">
    <cfRule type="containsText" dxfId="129" priority="615" operator="containsText" text="3- Moderado">
      <formula>NOT(ISERROR(SEARCH("3- Moderado",L8)))</formula>
    </cfRule>
    <cfRule type="containsText" dxfId="128" priority="616" operator="containsText" text="6- Moderado">
      <formula>NOT(ISERROR(SEARCH("6- Moderado",L8)))</formula>
    </cfRule>
    <cfRule type="containsText" dxfId="127" priority="617" operator="containsText" text="4- Moderado">
      <formula>NOT(ISERROR(SEARCH("4- Moderado",L8)))</formula>
    </cfRule>
    <cfRule type="containsText" dxfId="126" priority="618" operator="containsText" text="3- Bajo">
      <formula>NOT(ISERROR(SEARCH("3- Bajo",L8)))</formula>
    </cfRule>
    <cfRule type="containsText" dxfId="125" priority="619" operator="containsText" text="4- Bajo">
      <formula>NOT(ISERROR(SEARCH("4- Bajo",L8)))</formula>
    </cfRule>
    <cfRule type="containsText" dxfId="124" priority="620" operator="containsText" text="1- Bajo">
      <formula>NOT(ISERROR(SEARCH("1- Bajo",L8)))</formula>
    </cfRule>
  </conditionalFormatting>
  <conditionalFormatting sqref="M8">
    <cfRule type="containsText" dxfId="123" priority="609" operator="containsText" text="3- Moderado">
      <formula>NOT(ISERROR(SEARCH("3- Moderado",M8)))</formula>
    </cfRule>
    <cfRule type="containsText" dxfId="122" priority="610" operator="containsText" text="6- Moderado">
      <formula>NOT(ISERROR(SEARCH("6- Moderado",M8)))</formula>
    </cfRule>
    <cfRule type="containsText" dxfId="121" priority="611" operator="containsText" text="4- Moderado">
      <formula>NOT(ISERROR(SEARCH("4- Moderado",M8)))</formula>
    </cfRule>
    <cfRule type="containsText" dxfId="120" priority="612" operator="containsText" text="3- Bajo">
      <formula>NOT(ISERROR(SEARCH("3- Bajo",M8)))</formula>
    </cfRule>
    <cfRule type="containsText" dxfId="119" priority="613" operator="containsText" text="4- Bajo">
      <formula>NOT(ISERROR(SEARCH("4- Bajo",M8)))</formula>
    </cfRule>
    <cfRule type="containsText" dxfId="118" priority="614" operator="containsText" text="1- Bajo">
      <formula>NOT(ISERROR(SEARCH("1- Bajo",M8)))</formula>
    </cfRule>
  </conditionalFormatting>
  <conditionalFormatting sqref="N10 N15">
    <cfRule type="containsText" dxfId="117" priority="593" operator="containsText" text="3- Moderado">
      <formula>NOT(ISERROR(SEARCH("3- Moderado",N10)))</formula>
    </cfRule>
    <cfRule type="containsText" dxfId="116" priority="594" operator="containsText" text="6- Moderado">
      <formula>NOT(ISERROR(SEARCH("6- Moderado",N10)))</formula>
    </cfRule>
    <cfRule type="containsText" dxfId="115" priority="595" operator="containsText" text="4- Moderado">
      <formula>NOT(ISERROR(SEARCH("4- Moderado",N10)))</formula>
    </cfRule>
    <cfRule type="containsText" dxfId="114" priority="596" operator="containsText" text="3- Bajo">
      <formula>NOT(ISERROR(SEARCH("3- Bajo",N10)))</formula>
    </cfRule>
    <cfRule type="containsText" dxfId="113" priority="597" operator="containsText" text="4- Bajo">
      <formula>NOT(ISERROR(SEARCH("4- Bajo",N10)))</formula>
    </cfRule>
    <cfRule type="containsText" dxfId="112" priority="598" operator="containsText" text="1- Bajo">
      <formula>NOT(ISERROR(SEARCH("1- Bajo",N10)))</formula>
    </cfRule>
  </conditionalFormatting>
  <conditionalFormatting sqref="H10:H19">
    <cfRule type="containsText" dxfId="111" priority="580" operator="containsText" text="Muy Alta">
      <formula>NOT(ISERROR(SEARCH("Muy Alta",H10)))</formula>
    </cfRule>
    <cfRule type="containsText" dxfId="110" priority="581" operator="containsText" text="Alta">
      <formula>NOT(ISERROR(SEARCH("Alta",H10)))</formula>
    </cfRule>
    <cfRule type="containsText" dxfId="109" priority="582" operator="containsText" text="Muy Alta">
      <formula>NOT(ISERROR(SEARCH("Muy Alta",H10)))</formula>
    </cfRule>
    <cfRule type="containsText" dxfId="108" priority="587" operator="containsText" text="Muy Baja">
      <formula>NOT(ISERROR(SEARCH("Muy Baja",H10)))</formula>
    </cfRule>
    <cfRule type="containsText" dxfId="107" priority="588" operator="containsText" text="Baja">
      <formula>NOT(ISERROR(SEARCH("Baja",H10)))</formula>
    </cfRule>
    <cfRule type="containsText" dxfId="106" priority="589" operator="containsText" text="Media">
      <formula>NOT(ISERROR(SEARCH("Media",H10)))</formula>
    </cfRule>
    <cfRule type="containsText" dxfId="105" priority="590" operator="containsText" text="Alta">
      <formula>NOT(ISERROR(SEARCH("Alta",H10)))</formula>
    </cfRule>
    <cfRule type="containsText" dxfId="104" priority="592" operator="containsText" text="Muy Alta">
      <formula>NOT(ISERROR(SEARCH("Muy Alta",H10)))</formula>
    </cfRule>
  </conditionalFormatting>
  <conditionalFormatting sqref="I10:I19">
    <cfRule type="containsText" dxfId="103" priority="583" operator="containsText" text="Catastrófico">
      <formula>NOT(ISERROR(SEARCH("Catastrófico",I10)))</formula>
    </cfRule>
    <cfRule type="containsText" dxfId="102" priority="584" operator="containsText" text="Mayor">
      <formula>NOT(ISERROR(SEARCH("Mayor",I10)))</formula>
    </cfRule>
    <cfRule type="containsText" dxfId="101" priority="585" operator="containsText" text="Menor">
      <formula>NOT(ISERROR(SEARCH("Menor",I10)))</formula>
    </cfRule>
    <cfRule type="containsText" dxfId="100" priority="586" operator="containsText" text="Leve">
      <formula>NOT(ISERROR(SEARCH("Leve",I10)))</formula>
    </cfRule>
    <cfRule type="containsText" dxfId="99" priority="591" operator="containsText" text="Moderado">
      <formula>NOT(ISERROR(SEARCH("Moderado",I10)))</formula>
    </cfRule>
  </conditionalFormatting>
  <conditionalFormatting sqref="K10:K19">
    <cfRule type="containsText" dxfId="98" priority="578" operator="containsText" text="Media">
      <formula>NOT(ISERROR(SEARCH("Media",K10)))</formula>
    </cfRule>
  </conditionalFormatting>
  <conditionalFormatting sqref="L10:L19">
    <cfRule type="containsText" dxfId="97" priority="577" operator="containsText" text="Moderado">
      <formula>NOT(ISERROR(SEARCH("Moderado",L10)))</formula>
    </cfRule>
  </conditionalFormatting>
  <conditionalFormatting sqref="C15">
    <cfRule type="containsText" dxfId="96" priority="571" operator="containsText" text="3- Moderado">
      <formula>NOT(ISERROR(SEARCH("3- Moderado",C15)))</formula>
    </cfRule>
    <cfRule type="containsText" dxfId="95" priority="572" operator="containsText" text="6- Moderado">
      <formula>NOT(ISERROR(SEARCH("6- Moderado",C15)))</formula>
    </cfRule>
    <cfRule type="containsText" dxfId="94" priority="573" operator="containsText" text="4- Moderado">
      <formula>NOT(ISERROR(SEARCH("4- Moderado",C15)))</formula>
    </cfRule>
    <cfRule type="containsText" dxfId="93" priority="574" operator="containsText" text="3- Bajo">
      <formula>NOT(ISERROR(SEARCH("3- Bajo",C15)))</formula>
    </cfRule>
    <cfRule type="containsText" dxfId="92" priority="575" operator="containsText" text="4- Bajo">
      <formula>NOT(ISERROR(SEARCH("4- Bajo",C15)))</formula>
    </cfRule>
    <cfRule type="containsText" dxfId="91" priority="576" operator="containsText" text="1- Bajo">
      <formula>NOT(ISERROR(SEARCH("1- Bajo",C15)))</formula>
    </cfRule>
  </conditionalFormatting>
  <conditionalFormatting sqref="D15">
    <cfRule type="containsText" dxfId="90" priority="565" operator="containsText" text="3- Moderado">
      <formula>NOT(ISERROR(SEARCH("3- Moderado",D15)))</formula>
    </cfRule>
    <cfRule type="containsText" dxfId="89" priority="566" operator="containsText" text="6- Moderado">
      <formula>NOT(ISERROR(SEARCH("6- Moderado",D15)))</formula>
    </cfRule>
    <cfRule type="containsText" dxfId="88" priority="567" operator="containsText" text="4- Moderado">
      <formula>NOT(ISERROR(SEARCH("4- Moderado",D15)))</formula>
    </cfRule>
    <cfRule type="containsText" dxfId="87" priority="568" operator="containsText" text="3- Bajo">
      <formula>NOT(ISERROR(SEARCH("3- Bajo",D15)))</formula>
    </cfRule>
    <cfRule type="containsText" dxfId="86" priority="569" operator="containsText" text="4- Bajo">
      <formula>NOT(ISERROR(SEARCH("4- Bajo",D15)))</formula>
    </cfRule>
    <cfRule type="containsText" dxfId="85" priority="570" operator="containsText" text="1- Bajo">
      <formula>NOT(ISERROR(SEARCH("1- Bajo",D15)))</formula>
    </cfRule>
  </conditionalFormatting>
  <conditionalFormatting sqref="J10:J19">
    <cfRule type="containsText" dxfId="84" priority="564" operator="containsText" text="Moderado">
      <formula>NOT(ISERROR(SEARCH("Moderado",J10)))</formula>
    </cfRule>
  </conditionalFormatting>
  <conditionalFormatting sqref="J10:J19">
    <cfRule type="containsText" dxfId="83" priority="562" operator="containsText" text="Bajo">
      <formula>NOT(ISERROR(SEARCH("Bajo",J10)))</formula>
    </cfRule>
    <cfRule type="containsText" dxfId="82" priority="563" operator="containsText" text="Extremo">
      <formula>NOT(ISERROR(SEARCH("Extremo",J10)))</formula>
    </cfRule>
  </conditionalFormatting>
  <conditionalFormatting sqref="K10:K19">
    <cfRule type="containsText" dxfId="81" priority="560" operator="containsText" text="Baja">
      <formula>NOT(ISERROR(SEARCH("Baja",K10)))</formula>
    </cfRule>
    <cfRule type="containsText" dxfId="80" priority="561" operator="containsText" text="Muy Baja">
      <formula>NOT(ISERROR(SEARCH("Muy Baja",K10)))</formula>
    </cfRule>
  </conditionalFormatting>
  <conditionalFormatting sqref="K10:K19">
    <cfRule type="containsText" dxfId="79" priority="558" operator="containsText" text="Muy Alta">
      <formula>NOT(ISERROR(SEARCH("Muy Alta",K10)))</formula>
    </cfRule>
    <cfRule type="containsText" dxfId="78" priority="559" operator="containsText" text="Alta">
      <formula>NOT(ISERROR(SEARCH("Alta",K10)))</formula>
    </cfRule>
  </conditionalFormatting>
  <conditionalFormatting sqref="L10:L19">
    <cfRule type="containsText" dxfId="77" priority="554" operator="containsText" text="Catastrófico">
      <formula>NOT(ISERROR(SEARCH("Catastrófico",L10)))</formula>
    </cfRule>
    <cfRule type="containsText" dxfId="76" priority="555" operator="containsText" text="Mayor">
      <formula>NOT(ISERROR(SEARCH("Mayor",L10)))</formula>
    </cfRule>
    <cfRule type="containsText" dxfId="75" priority="556" operator="containsText" text="Menor">
      <formula>NOT(ISERROR(SEARCH("Menor",L10)))</formula>
    </cfRule>
    <cfRule type="containsText" dxfId="74" priority="557" operator="containsText" text="Leve">
      <formula>NOT(ISERROR(SEARCH("Leve",L10)))</formula>
    </cfRule>
  </conditionalFormatting>
  <conditionalFormatting sqref="K20:L20">
    <cfRule type="containsText" dxfId="73" priority="256" operator="containsText" text="3- Moderado">
      <formula>NOT(ISERROR(SEARCH("3- Moderado",K20)))</formula>
    </cfRule>
    <cfRule type="containsText" dxfId="72" priority="257" operator="containsText" text="6- Moderado">
      <formula>NOT(ISERROR(SEARCH("6- Moderado",K20)))</formula>
    </cfRule>
    <cfRule type="containsText" dxfId="71" priority="258" operator="containsText" text="4- Moderado">
      <formula>NOT(ISERROR(SEARCH("4- Moderado",K20)))</formula>
    </cfRule>
    <cfRule type="containsText" dxfId="70" priority="259" operator="containsText" text="3- Bajo">
      <formula>NOT(ISERROR(SEARCH("3- Bajo",K20)))</formula>
    </cfRule>
    <cfRule type="containsText" dxfId="69" priority="260" operator="containsText" text="4- Bajo">
      <formula>NOT(ISERROR(SEARCH("4- Bajo",K20)))</formula>
    </cfRule>
    <cfRule type="containsText" dxfId="68" priority="261" operator="containsText" text="1- Bajo">
      <formula>NOT(ISERROR(SEARCH("1- Bajo",K20)))</formula>
    </cfRule>
  </conditionalFormatting>
  <conditionalFormatting sqref="H20:I20">
    <cfRule type="containsText" dxfId="67" priority="250" operator="containsText" text="3- Moderado">
      <formula>NOT(ISERROR(SEARCH("3- Moderado",H20)))</formula>
    </cfRule>
    <cfRule type="containsText" dxfId="66" priority="251" operator="containsText" text="6- Moderado">
      <formula>NOT(ISERROR(SEARCH("6- Moderado",H20)))</formula>
    </cfRule>
    <cfRule type="containsText" dxfId="65" priority="252" operator="containsText" text="4- Moderado">
      <formula>NOT(ISERROR(SEARCH("4- Moderado",H20)))</formula>
    </cfRule>
    <cfRule type="containsText" dxfId="64" priority="253" operator="containsText" text="3- Bajo">
      <formula>NOT(ISERROR(SEARCH("3- Bajo",H20)))</formula>
    </cfRule>
    <cfRule type="containsText" dxfId="63" priority="254" operator="containsText" text="4- Bajo">
      <formula>NOT(ISERROR(SEARCH("4- Bajo",H20)))</formula>
    </cfRule>
    <cfRule type="containsText" dxfId="62" priority="255" operator="containsText" text="1- Bajo">
      <formula>NOT(ISERROR(SEARCH("1- Bajo",H20)))</formula>
    </cfRule>
  </conditionalFormatting>
  <conditionalFormatting sqref="A20 C20:E20">
    <cfRule type="containsText" dxfId="61" priority="244" operator="containsText" text="3- Moderado">
      <formula>NOT(ISERROR(SEARCH("3- Moderado",A20)))</formula>
    </cfRule>
    <cfRule type="containsText" dxfId="60" priority="245" operator="containsText" text="6- Moderado">
      <formula>NOT(ISERROR(SEARCH("6- Moderado",A20)))</formula>
    </cfRule>
    <cfRule type="containsText" dxfId="59" priority="246" operator="containsText" text="4- Moderado">
      <formula>NOT(ISERROR(SEARCH("4- Moderado",A20)))</formula>
    </cfRule>
    <cfRule type="containsText" dxfId="58" priority="247" operator="containsText" text="3- Bajo">
      <formula>NOT(ISERROR(SEARCH("3- Bajo",A20)))</formula>
    </cfRule>
    <cfRule type="containsText" dxfId="57" priority="248" operator="containsText" text="4- Bajo">
      <formula>NOT(ISERROR(SEARCH("4- Bajo",A20)))</formula>
    </cfRule>
    <cfRule type="containsText" dxfId="56" priority="249" operator="containsText" text="1- Bajo">
      <formula>NOT(ISERROR(SEARCH("1- Bajo",A20)))</formula>
    </cfRule>
  </conditionalFormatting>
  <conditionalFormatting sqref="F20:G20">
    <cfRule type="containsText" dxfId="55" priority="238" operator="containsText" text="3- Moderado">
      <formula>NOT(ISERROR(SEARCH("3- Moderado",F20)))</formula>
    </cfRule>
    <cfRule type="containsText" dxfId="54" priority="239" operator="containsText" text="6- Moderado">
      <formula>NOT(ISERROR(SEARCH("6- Moderado",F20)))</formula>
    </cfRule>
    <cfRule type="containsText" dxfId="53" priority="240" operator="containsText" text="4- Moderado">
      <formula>NOT(ISERROR(SEARCH("4- Moderado",F20)))</formula>
    </cfRule>
    <cfRule type="containsText" dxfId="52" priority="241" operator="containsText" text="3- Bajo">
      <formula>NOT(ISERROR(SEARCH("3- Bajo",F20)))</formula>
    </cfRule>
    <cfRule type="containsText" dxfId="51" priority="242" operator="containsText" text="4- Bajo">
      <formula>NOT(ISERROR(SEARCH("4- Bajo",F20)))</formula>
    </cfRule>
    <cfRule type="containsText" dxfId="50" priority="243" operator="containsText" text="1- Bajo">
      <formula>NOT(ISERROR(SEARCH("1- Bajo",F20)))</formula>
    </cfRule>
  </conditionalFormatting>
  <conditionalFormatting sqref="J20:J24">
    <cfRule type="containsText" dxfId="49" priority="233" operator="containsText" text="Bajo">
      <formula>NOT(ISERROR(SEARCH("Bajo",J20)))</formula>
    </cfRule>
    <cfRule type="containsText" dxfId="48" priority="234" operator="containsText" text="Moderado">
      <formula>NOT(ISERROR(SEARCH("Moderado",J20)))</formula>
    </cfRule>
    <cfRule type="containsText" dxfId="47" priority="235" operator="containsText" text="Alto">
      <formula>NOT(ISERROR(SEARCH("Alto",J20)))</formula>
    </cfRule>
    <cfRule type="containsText" dxfId="46" priority="236" operator="containsText" text="Extremo">
      <formula>NOT(ISERROR(SEARCH("Extremo",J20)))</formula>
    </cfRule>
    <cfRule type="colorScale" priority="237">
      <colorScale>
        <cfvo type="min"/>
        <cfvo type="max"/>
        <color rgb="FFFF7128"/>
        <color rgb="FFFFEF9C"/>
      </colorScale>
    </cfRule>
  </conditionalFormatting>
  <conditionalFormatting sqref="M20:M24">
    <cfRule type="containsText" dxfId="45" priority="208" operator="containsText" text="Moderado">
      <formula>NOT(ISERROR(SEARCH("Moderado",M20)))</formula>
    </cfRule>
    <cfRule type="containsText" dxfId="44" priority="228" operator="containsText" text="Bajo">
      <formula>NOT(ISERROR(SEARCH("Bajo",M20)))</formula>
    </cfRule>
    <cfRule type="containsText" dxfId="43" priority="229" operator="containsText" text="Moderado">
      <formula>NOT(ISERROR(SEARCH("Moderado",M20)))</formula>
    </cfRule>
    <cfRule type="containsText" dxfId="42" priority="230" operator="containsText" text="Alto">
      <formula>NOT(ISERROR(SEARCH("Alto",M20)))</formula>
    </cfRule>
    <cfRule type="containsText" dxfId="41" priority="231" operator="containsText" text="Extremo">
      <formula>NOT(ISERROR(SEARCH("Extremo",M20)))</formula>
    </cfRule>
    <cfRule type="colorScale" priority="232">
      <colorScale>
        <cfvo type="min"/>
        <cfvo type="max"/>
        <color rgb="FFFF7128"/>
        <color rgb="FFFFEF9C"/>
      </colorScale>
    </cfRule>
  </conditionalFormatting>
  <conditionalFormatting sqref="N20">
    <cfRule type="containsText" dxfId="40" priority="222" operator="containsText" text="3- Moderado">
      <formula>NOT(ISERROR(SEARCH("3- Moderado",N20)))</formula>
    </cfRule>
    <cfRule type="containsText" dxfId="39" priority="223" operator="containsText" text="6- Moderado">
      <formula>NOT(ISERROR(SEARCH("6- Moderado",N20)))</formula>
    </cfRule>
    <cfRule type="containsText" dxfId="38" priority="224" operator="containsText" text="4- Moderado">
      <formula>NOT(ISERROR(SEARCH("4- Moderado",N20)))</formula>
    </cfRule>
    <cfRule type="containsText" dxfId="37" priority="225" operator="containsText" text="3- Bajo">
      <formula>NOT(ISERROR(SEARCH("3- Bajo",N20)))</formula>
    </cfRule>
    <cfRule type="containsText" dxfId="36" priority="226" operator="containsText" text="4- Bajo">
      <formula>NOT(ISERROR(SEARCH("4- Bajo",N20)))</formula>
    </cfRule>
    <cfRule type="containsText" dxfId="35" priority="227" operator="containsText" text="1- Bajo">
      <formula>NOT(ISERROR(SEARCH("1- Bajo",N20)))</formula>
    </cfRule>
  </conditionalFormatting>
  <conditionalFormatting sqref="H20:H24">
    <cfRule type="containsText" dxfId="34" priority="209" operator="containsText" text="Muy Alta">
      <formula>NOT(ISERROR(SEARCH("Muy Alta",H20)))</formula>
    </cfRule>
    <cfRule type="containsText" dxfId="33" priority="210" operator="containsText" text="Alta">
      <formula>NOT(ISERROR(SEARCH("Alta",H20)))</formula>
    </cfRule>
    <cfRule type="containsText" dxfId="32" priority="211" operator="containsText" text="Muy Alta">
      <formula>NOT(ISERROR(SEARCH("Muy Alta",H20)))</formula>
    </cfRule>
    <cfRule type="containsText" dxfId="31" priority="216" operator="containsText" text="Muy Baja">
      <formula>NOT(ISERROR(SEARCH("Muy Baja",H20)))</formula>
    </cfRule>
    <cfRule type="containsText" dxfId="30" priority="217" operator="containsText" text="Baja">
      <formula>NOT(ISERROR(SEARCH("Baja",H20)))</formula>
    </cfRule>
    <cfRule type="containsText" dxfId="29" priority="218" operator="containsText" text="Media">
      <formula>NOT(ISERROR(SEARCH("Media",H20)))</formula>
    </cfRule>
    <cfRule type="containsText" dxfId="28" priority="219" operator="containsText" text="Alta">
      <formula>NOT(ISERROR(SEARCH("Alta",H20)))</formula>
    </cfRule>
    <cfRule type="containsText" dxfId="27" priority="221" operator="containsText" text="Muy Alta">
      <formula>NOT(ISERROR(SEARCH("Muy Alta",H20)))</formula>
    </cfRule>
  </conditionalFormatting>
  <conditionalFormatting sqref="I20:I24">
    <cfRule type="containsText" dxfId="26" priority="212" operator="containsText" text="Catastrófico">
      <formula>NOT(ISERROR(SEARCH("Catastrófico",I20)))</formula>
    </cfRule>
    <cfRule type="containsText" dxfId="25" priority="213" operator="containsText" text="Mayor">
      <formula>NOT(ISERROR(SEARCH("Mayor",I20)))</formula>
    </cfRule>
    <cfRule type="containsText" dxfId="24" priority="214" operator="containsText" text="Menor">
      <formula>NOT(ISERROR(SEARCH("Menor",I20)))</formula>
    </cfRule>
    <cfRule type="containsText" dxfId="23" priority="215" operator="containsText" text="Leve">
      <formula>NOT(ISERROR(SEARCH("Leve",I20)))</formula>
    </cfRule>
    <cfRule type="containsText" dxfId="22" priority="220" operator="containsText" text="Moderado">
      <formula>NOT(ISERROR(SEARCH("Moderado",I20)))</formula>
    </cfRule>
  </conditionalFormatting>
  <conditionalFormatting sqref="K20:K24">
    <cfRule type="containsText" dxfId="21" priority="207" operator="containsText" text="Media">
      <formula>NOT(ISERROR(SEARCH("Media",K20)))</formula>
    </cfRule>
  </conditionalFormatting>
  <conditionalFormatting sqref="L20:L24">
    <cfRule type="containsText" dxfId="20" priority="206" operator="containsText" text="Moderado">
      <formula>NOT(ISERROR(SEARCH("Moderado",L20)))</formula>
    </cfRule>
  </conditionalFormatting>
  <conditionalFormatting sqref="J20:J24">
    <cfRule type="containsText" dxfId="19" priority="205" operator="containsText" text="Moderado">
      <formula>NOT(ISERROR(SEARCH("Moderado",J20)))</formula>
    </cfRule>
  </conditionalFormatting>
  <conditionalFormatting sqref="J20:J24">
    <cfRule type="containsText" dxfId="18" priority="203" operator="containsText" text="Bajo">
      <formula>NOT(ISERROR(SEARCH("Bajo",J20)))</formula>
    </cfRule>
    <cfRule type="containsText" dxfId="17" priority="204" operator="containsText" text="Extremo">
      <formula>NOT(ISERROR(SEARCH("Extremo",J20)))</formula>
    </cfRule>
  </conditionalFormatting>
  <conditionalFormatting sqref="K20:K24">
    <cfRule type="containsText" dxfId="16" priority="201" operator="containsText" text="Baja">
      <formula>NOT(ISERROR(SEARCH("Baja",K20)))</formula>
    </cfRule>
    <cfRule type="containsText" dxfId="15" priority="202" operator="containsText" text="Muy Baja">
      <formula>NOT(ISERROR(SEARCH("Muy Baja",K20)))</formula>
    </cfRule>
  </conditionalFormatting>
  <conditionalFormatting sqref="K20:K24">
    <cfRule type="containsText" dxfId="14" priority="199" operator="containsText" text="Muy Alta">
      <formula>NOT(ISERROR(SEARCH("Muy Alta",K20)))</formula>
    </cfRule>
    <cfRule type="containsText" dxfId="13" priority="200" operator="containsText" text="Alta">
      <formula>NOT(ISERROR(SEARCH("Alta",K20)))</formula>
    </cfRule>
  </conditionalFormatting>
  <conditionalFormatting sqref="L20:L24">
    <cfRule type="containsText" dxfId="12" priority="195" operator="containsText" text="Catastrófico">
      <formula>NOT(ISERROR(SEARCH("Catastrófico",L20)))</formula>
    </cfRule>
    <cfRule type="containsText" dxfId="11" priority="196" operator="containsText" text="Mayor">
      <formula>NOT(ISERROR(SEARCH("Mayor",L20)))</formula>
    </cfRule>
    <cfRule type="containsText" dxfId="10" priority="197" operator="containsText" text="Menor">
      <formula>NOT(ISERROR(SEARCH("Menor",L20)))</formula>
    </cfRule>
    <cfRule type="containsText" dxfId="9" priority="198" operator="containsText" text="Leve">
      <formula>NOT(ISERROR(SEARCH("Leve",L20)))</formula>
    </cfRule>
  </conditionalFormatting>
  <conditionalFormatting sqref="J10:J19">
    <cfRule type="containsText" dxfId="8" priority="1241" operator="containsText" text="Bajo">
      <formula>NOT(ISERROR(SEARCH("Bajo",J10)))</formula>
    </cfRule>
    <cfRule type="containsText" dxfId="7" priority="1242" operator="containsText" text="Moderado">
      <formula>NOT(ISERROR(SEARCH("Moderado",J10)))</formula>
    </cfRule>
    <cfRule type="containsText" dxfId="6" priority="1243" operator="containsText" text="Alto">
      <formula>NOT(ISERROR(SEARCH("Alto",J10)))</formula>
    </cfRule>
    <cfRule type="containsText" dxfId="5" priority="1244" operator="containsText" text="Extremo">
      <formula>NOT(ISERROR(SEARCH("Extremo",J10)))</formula>
    </cfRule>
    <cfRule type="colorScale" priority="1245">
      <colorScale>
        <cfvo type="min"/>
        <cfvo type="max"/>
        <color rgb="FFFF7128"/>
        <color rgb="FFFFEF9C"/>
      </colorScale>
    </cfRule>
  </conditionalFormatting>
  <conditionalFormatting sqref="M10:M19">
    <cfRule type="containsText" dxfId="4" priority="1246" operator="containsText" text="Moderado">
      <formula>NOT(ISERROR(SEARCH("Moderado",M10)))</formula>
    </cfRule>
    <cfRule type="containsText" dxfId="3" priority="1247" operator="containsText" text="Bajo">
      <formula>NOT(ISERROR(SEARCH("Bajo",M10)))</formula>
    </cfRule>
    <cfRule type="containsText" dxfId="2" priority="1248" operator="containsText" text="Moderado">
      <formula>NOT(ISERROR(SEARCH("Moderado",M10)))</formula>
    </cfRule>
    <cfRule type="containsText" dxfId="1" priority="1249" operator="containsText" text="Alto">
      <formula>NOT(ISERROR(SEARCH("Alto",M10)))</formula>
    </cfRule>
    <cfRule type="containsText" dxfId="0" priority="1250" operator="containsText" text="Extremo">
      <formula>NOT(ISERROR(SEARCH("Extremo",M10)))</formula>
    </cfRule>
    <cfRule type="colorScale" priority="1251">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hp</cp:lastModifiedBy>
  <cp:revision/>
  <dcterms:created xsi:type="dcterms:W3CDTF">2021-04-16T16:11:31Z</dcterms:created>
  <dcterms:modified xsi:type="dcterms:W3CDTF">2021-07-26T23:09:13Z</dcterms:modified>
  <cp:category/>
  <cp:contentStatus/>
</cp:coreProperties>
</file>